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m\Desktop\Specimen results\"/>
    </mc:Choice>
  </mc:AlternateContent>
  <bookViews>
    <workbookView xWindow="0" yWindow="0" windowWidth="28800" windowHeight="12210" activeTab="1"/>
  </bookViews>
  <sheets>
    <sheet name="Total stress only" sheetId="8" r:id="rId1"/>
    <sheet name="Triaxial Calcs1" sheetId="1" r:id="rId2"/>
    <sheet name="Total Mohr Raw Values" sheetId="7" r:id="rId3"/>
    <sheet name="Effective Mohr Raw Values" sheetId="5" r:id="rId4"/>
  </sheets>
  <definedNames>
    <definedName name="_xlnm.Print_Area" localSheetId="0">'Total stress only'!$A$2:$J$61</definedName>
    <definedName name="_xlnm.Print_Area" localSheetId="1">'Triaxial Calcs1'!$A$2:$K$64</definedName>
  </definedNames>
  <calcPr calcId="171027"/>
</workbook>
</file>

<file path=xl/calcChain.xml><?xml version="1.0" encoding="utf-8"?>
<calcChain xmlns="http://schemas.openxmlformats.org/spreadsheetml/2006/main">
  <c r="D21" i="1" l="1"/>
  <c r="D20" i="1" l="1"/>
  <c r="D16" i="8" l="1"/>
  <c r="A37" i="8" s="1"/>
  <c r="E16" i="8"/>
  <c r="B37" i="8" s="1"/>
  <c r="D17" i="8"/>
  <c r="A38" i="8" s="1"/>
  <c r="E17" i="8"/>
  <c r="B38" i="8" s="1"/>
  <c r="D18" i="8"/>
  <c r="A39" i="8" s="1"/>
  <c r="E18" i="8"/>
  <c r="B39" i="8" s="1"/>
  <c r="A40" i="8"/>
  <c r="B40" i="8"/>
  <c r="F19" i="1"/>
  <c r="B40" i="1" s="1"/>
  <c r="E19" i="1"/>
  <c r="B13" i="5" s="1"/>
  <c r="G19" i="1"/>
  <c r="B12" i="7" s="1"/>
  <c r="H19" i="1"/>
  <c r="F40" i="1" s="1"/>
  <c r="E20" i="1"/>
  <c r="A41" i="1" s="1"/>
  <c r="F20" i="1"/>
  <c r="B41" i="1" s="1"/>
  <c r="G20" i="1"/>
  <c r="E3" i="7" s="1"/>
  <c r="H20" i="1"/>
  <c r="F3" i="7" s="1"/>
  <c r="E21" i="1"/>
  <c r="A42" i="1" s="1"/>
  <c r="F21" i="1"/>
  <c r="I3" i="5" s="1"/>
  <c r="G21" i="1"/>
  <c r="E42" i="1" s="1"/>
  <c r="H21" i="1"/>
  <c r="F42" i="1" s="1"/>
  <c r="A43" i="1"/>
  <c r="L3" i="7"/>
  <c r="E43" i="1"/>
  <c r="F43" i="1"/>
  <c r="B1" i="7"/>
  <c r="E1" i="7"/>
  <c r="H1" i="7"/>
  <c r="K1" i="7"/>
  <c r="N1" i="7"/>
  <c r="K3" i="7"/>
  <c r="L47" i="7" s="1"/>
  <c r="B4" i="7"/>
  <c r="K4" i="7"/>
  <c r="K5" i="7"/>
  <c r="B6" i="7"/>
  <c r="K6" i="7"/>
  <c r="K7" i="7"/>
  <c r="K8" i="7"/>
  <c r="K9" i="7"/>
  <c r="K10" i="7"/>
  <c r="K11" i="7"/>
  <c r="K12" i="7"/>
  <c r="E13" i="7"/>
  <c r="K13" i="7"/>
  <c r="B14" i="7"/>
  <c r="K14" i="7"/>
  <c r="K15" i="7"/>
  <c r="K16" i="7"/>
  <c r="E17" i="7"/>
  <c r="H17" i="7"/>
  <c r="K17" i="7"/>
  <c r="K18" i="7"/>
  <c r="K19" i="7"/>
  <c r="H20" i="7"/>
  <c r="K20" i="7"/>
  <c r="K21" i="7"/>
  <c r="K22" i="7"/>
  <c r="E23" i="7"/>
  <c r="K23" i="7"/>
  <c r="K24" i="7"/>
  <c r="K25" i="7"/>
  <c r="K26" i="7"/>
  <c r="E27" i="7"/>
  <c r="K27" i="7"/>
  <c r="B28" i="7"/>
  <c r="K28" i="7"/>
  <c r="E29" i="7"/>
  <c r="K29" i="7"/>
  <c r="K30" i="7"/>
  <c r="K31" i="7"/>
  <c r="K32" i="7"/>
  <c r="E33" i="7"/>
  <c r="H33" i="7"/>
  <c r="K33" i="7"/>
  <c r="K34" i="7"/>
  <c r="K35" i="7"/>
  <c r="H36" i="7"/>
  <c r="K36" i="7"/>
  <c r="B37" i="7"/>
  <c r="E37" i="7"/>
  <c r="K37" i="7"/>
  <c r="E38" i="7"/>
  <c r="K38" i="7"/>
  <c r="E39" i="7"/>
  <c r="K39" i="7"/>
  <c r="E40" i="7"/>
  <c r="K40" i="7"/>
  <c r="K41" i="7"/>
  <c r="B42" i="7"/>
  <c r="K42" i="7"/>
  <c r="K43" i="7"/>
  <c r="K44" i="7"/>
  <c r="B45" i="7"/>
  <c r="E45" i="7"/>
  <c r="K45" i="7"/>
  <c r="B46" i="7"/>
  <c r="E46" i="7"/>
  <c r="K46" i="7"/>
  <c r="E47" i="7"/>
  <c r="K47" i="7"/>
  <c r="E48" i="7"/>
  <c r="K48" i="7"/>
  <c r="L48" i="7"/>
  <c r="B49" i="7"/>
  <c r="K49" i="7"/>
  <c r="K50" i="7"/>
  <c r="L50" i="7"/>
  <c r="B51" i="7"/>
  <c r="E51" i="7"/>
  <c r="K51" i="7"/>
  <c r="B52" i="7"/>
  <c r="K52" i="7"/>
  <c r="L52" i="7"/>
  <c r="K53" i="7"/>
  <c r="E54" i="7"/>
  <c r="K54" i="7"/>
  <c r="L54" i="7"/>
  <c r="E55" i="7"/>
  <c r="K55" i="7"/>
  <c r="E56" i="7"/>
  <c r="K56" i="7"/>
  <c r="L56" i="7"/>
  <c r="B57" i="7"/>
  <c r="K57" i="7"/>
  <c r="K58" i="7"/>
  <c r="L58" i="7"/>
  <c r="B59" i="7"/>
  <c r="E59" i="7"/>
  <c r="K59" i="7"/>
  <c r="K60" i="7"/>
  <c r="L60" i="7"/>
  <c r="H61" i="7"/>
  <c r="K61" i="7"/>
  <c r="E62" i="7"/>
  <c r="K62" i="7"/>
  <c r="L62" i="7"/>
  <c r="E63" i="7"/>
  <c r="K63" i="7"/>
  <c r="E64" i="7"/>
  <c r="K64" i="7"/>
  <c r="L64" i="7"/>
  <c r="B65" i="7"/>
  <c r="K65" i="7"/>
  <c r="K66" i="7"/>
  <c r="L66" i="7"/>
  <c r="B67" i="7"/>
  <c r="E67" i="7"/>
  <c r="K67" i="7"/>
  <c r="B68" i="7"/>
  <c r="H68" i="7"/>
  <c r="K68" i="7"/>
  <c r="L68" i="7"/>
  <c r="K69" i="7"/>
  <c r="E70" i="7"/>
  <c r="K70" i="7"/>
  <c r="L70" i="7"/>
  <c r="E71" i="7"/>
  <c r="K71" i="7"/>
  <c r="E72" i="7"/>
  <c r="K72" i="7"/>
  <c r="L72" i="7"/>
  <c r="B73" i="7"/>
  <c r="K73" i="7"/>
  <c r="K74" i="7"/>
  <c r="L74" i="7"/>
  <c r="B75" i="7"/>
  <c r="E75" i="7"/>
  <c r="H75" i="7"/>
  <c r="K75" i="7"/>
  <c r="B76" i="7"/>
  <c r="K76" i="7"/>
  <c r="L76" i="7"/>
  <c r="K77" i="7"/>
  <c r="E78" i="7"/>
  <c r="K78" i="7"/>
  <c r="L78" i="7"/>
  <c r="E79" i="7"/>
  <c r="K79" i="7"/>
  <c r="E80" i="7"/>
  <c r="K80" i="7"/>
  <c r="L80" i="7"/>
  <c r="B81" i="7"/>
  <c r="K81" i="7"/>
  <c r="K82" i="7"/>
  <c r="L82" i="7"/>
  <c r="B83" i="7"/>
  <c r="E83" i="7"/>
  <c r="K83" i="7"/>
  <c r="B84" i="7"/>
  <c r="K84" i="7"/>
  <c r="L84" i="7"/>
  <c r="K85" i="7"/>
  <c r="E86" i="7"/>
  <c r="K86" i="7"/>
  <c r="L86" i="7"/>
  <c r="E87" i="7"/>
  <c r="K87" i="7"/>
  <c r="E88" i="7"/>
  <c r="K88" i="7"/>
  <c r="L88" i="7"/>
  <c r="B89" i="7"/>
  <c r="K89" i="7"/>
  <c r="K90" i="7"/>
  <c r="L90" i="7"/>
  <c r="B91" i="7"/>
  <c r="E91" i="7"/>
  <c r="K91" i="7"/>
  <c r="B92" i="7"/>
  <c r="K92" i="7"/>
  <c r="L92" i="7"/>
  <c r="H93" i="7"/>
  <c r="K93" i="7"/>
  <c r="E94" i="7"/>
  <c r="K94" i="7"/>
  <c r="L94" i="7"/>
  <c r="E95" i="7"/>
  <c r="K95" i="7"/>
  <c r="E96" i="7"/>
  <c r="K96" i="7"/>
  <c r="L96" i="7"/>
  <c r="B97" i="7"/>
  <c r="K97" i="7"/>
  <c r="K98" i="7"/>
  <c r="L98" i="7"/>
  <c r="B99" i="7"/>
  <c r="E99" i="7"/>
  <c r="K99" i="7"/>
  <c r="B100" i="7"/>
  <c r="H100" i="7"/>
  <c r="K100" i="7"/>
  <c r="L100" i="7"/>
  <c r="K101" i="7"/>
  <c r="E102" i="7"/>
  <c r="K102" i="7"/>
  <c r="L102" i="7"/>
  <c r="E103" i="7"/>
  <c r="K103" i="7"/>
  <c r="B1" i="5"/>
  <c r="E1" i="5"/>
  <c r="H1" i="5"/>
  <c r="K1" i="5"/>
  <c r="C3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H76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E94" i="5"/>
  <c r="K94" i="5"/>
  <c r="K95" i="5"/>
  <c r="K96" i="5"/>
  <c r="K97" i="5"/>
  <c r="K98" i="5"/>
  <c r="K99" i="5"/>
  <c r="K100" i="5"/>
  <c r="K101" i="5"/>
  <c r="K102" i="5"/>
  <c r="K103" i="5"/>
  <c r="B60" i="7" l="1"/>
  <c r="H59" i="5"/>
  <c r="E95" i="5"/>
  <c r="H11" i="5"/>
  <c r="H29" i="7"/>
  <c r="E11" i="7"/>
  <c r="E7" i="7"/>
  <c r="B70" i="5"/>
  <c r="H43" i="5"/>
  <c r="H60" i="5"/>
  <c r="H27" i="5"/>
  <c r="B62" i="5"/>
  <c r="B42" i="5"/>
  <c r="B34" i="5"/>
  <c r="B9" i="5"/>
  <c r="B93" i="5"/>
  <c r="B85" i="5"/>
  <c r="B72" i="5"/>
  <c r="B28" i="5"/>
  <c r="B96" i="5"/>
  <c r="B89" i="5"/>
  <c r="B74" i="5"/>
  <c r="B66" i="5"/>
  <c r="B38" i="5"/>
  <c r="B30" i="5"/>
  <c r="B5" i="5"/>
  <c r="B87" i="5"/>
  <c r="B64" i="5"/>
  <c r="B36" i="5"/>
  <c r="B11" i="5"/>
  <c r="B98" i="5"/>
  <c r="B91" i="5"/>
  <c r="B76" i="5"/>
  <c r="B68" i="5"/>
  <c r="B40" i="5"/>
  <c r="B32" i="5"/>
  <c r="B7" i="5"/>
  <c r="B103" i="5"/>
  <c r="B101" i="5"/>
  <c r="B83" i="5"/>
  <c r="B81" i="5"/>
  <c r="B79" i="5"/>
  <c r="B77" i="5"/>
  <c r="B59" i="5"/>
  <c r="B57" i="5"/>
  <c r="B55" i="5"/>
  <c r="B53" i="5"/>
  <c r="B51" i="5"/>
  <c r="B49" i="5"/>
  <c r="B47" i="5"/>
  <c r="B45" i="5"/>
  <c r="B26" i="5"/>
  <c r="B24" i="5"/>
  <c r="B22" i="5"/>
  <c r="B20" i="5"/>
  <c r="B18" i="5"/>
  <c r="B16" i="5"/>
  <c r="B14" i="5"/>
  <c r="B12" i="5"/>
  <c r="B3" i="5"/>
  <c r="C44" i="5" s="1"/>
  <c r="B99" i="5"/>
  <c r="B97" i="5"/>
  <c r="B94" i="5"/>
  <c r="B92" i="5"/>
  <c r="B90" i="5"/>
  <c r="B88" i="5"/>
  <c r="B86" i="5"/>
  <c r="B84" i="5"/>
  <c r="B75" i="5"/>
  <c r="B73" i="5"/>
  <c r="B71" i="5"/>
  <c r="B69" i="5"/>
  <c r="B67" i="5"/>
  <c r="B65" i="5"/>
  <c r="B63" i="5"/>
  <c r="B61" i="5"/>
  <c r="B60" i="5"/>
  <c r="B43" i="5"/>
  <c r="B41" i="5"/>
  <c r="B39" i="5"/>
  <c r="B37" i="5"/>
  <c r="B35" i="5"/>
  <c r="B33" i="5"/>
  <c r="B31" i="5"/>
  <c r="B29" i="5"/>
  <c r="B10" i="5"/>
  <c r="B8" i="5"/>
  <c r="B6" i="5"/>
  <c r="B4" i="5"/>
  <c r="B102" i="5"/>
  <c r="B100" i="5"/>
  <c r="B95" i="5"/>
  <c r="B82" i="5"/>
  <c r="B80" i="5"/>
  <c r="B78" i="5"/>
  <c r="B58" i="5"/>
  <c r="B56" i="5"/>
  <c r="B54" i="5"/>
  <c r="B52" i="5"/>
  <c r="B50" i="5"/>
  <c r="B48" i="5"/>
  <c r="B46" i="5"/>
  <c r="B44" i="5"/>
  <c r="B27" i="5"/>
  <c r="B25" i="5"/>
  <c r="B23" i="5"/>
  <c r="B21" i="5"/>
  <c r="B19" i="5"/>
  <c r="B17" i="5"/>
  <c r="B15" i="5"/>
  <c r="H94" i="5"/>
  <c r="H55" i="5"/>
  <c r="H23" i="5"/>
  <c r="H7" i="5"/>
  <c r="H3" i="5"/>
  <c r="I4" i="5" s="1"/>
  <c r="H100" i="5"/>
  <c r="H95" i="5"/>
  <c r="H93" i="5"/>
  <c r="H72" i="5"/>
  <c r="H39" i="5"/>
  <c r="H89" i="5"/>
  <c r="H68" i="5"/>
  <c r="H51" i="5"/>
  <c r="H35" i="5"/>
  <c r="H19" i="5"/>
  <c r="H85" i="5"/>
  <c r="H80" i="5"/>
  <c r="H64" i="5"/>
  <c r="H47" i="5"/>
  <c r="H31" i="5"/>
  <c r="H15" i="5"/>
  <c r="H96" i="5"/>
  <c r="H81" i="5"/>
  <c r="H73" i="5"/>
  <c r="H65" i="5"/>
  <c r="H52" i="5"/>
  <c r="H44" i="5"/>
  <c r="H36" i="5"/>
  <c r="H24" i="5"/>
  <c r="H16" i="5"/>
  <c r="H12" i="5"/>
  <c r="H8" i="5"/>
  <c r="H4" i="5"/>
  <c r="H83" i="5"/>
  <c r="H49" i="5"/>
  <c r="H45" i="5"/>
  <c r="H37" i="5"/>
  <c r="H33" i="5"/>
  <c r="H29" i="5"/>
  <c r="H25" i="5"/>
  <c r="H21" i="5"/>
  <c r="H17" i="5"/>
  <c r="H13" i="5"/>
  <c r="H9" i="5"/>
  <c r="H5" i="5"/>
  <c r="I3" i="7"/>
  <c r="I39" i="7" s="1"/>
  <c r="H101" i="5"/>
  <c r="H90" i="5"/>
  <c r="H86" i="5"/>
  <c r="H77" i="5"/>
  <c r="H69" i="5"/>
  <c r="H61" i="5"/>
  <c r="H56" i="5"/>
  <c r="H48" i="5"/>
  <c r="H40" i="5"/>
  <c r="H32" i="5"/>
  <c r="H28" i="5"/>
  <c r="H20" i="5"/>
  <c r="H102" i="5"/>
  <c r="H97" i="5"/>
  <c r="H91" i="5"/>
  <c r="H87" i="5"/>
  <c r="H82" i="5"/>
  <c r="H78" i="5"/>
  <c r="H74" i="5"/>
  <c r="H70" i="5"/>
  <c r="H66" i="5"/>
  <c r="H62" i="5"/>
  <c r="H57" i="5"/>
  <c r="H53" i="5"/>
  <c r="H41" i="5"/>
  <c r="H103" i="5"/>
  <c r="H99" i="5"/>
  <c r="H98" i="5"/>
  <c r="H92" i="5"/>
  <c r="H88" i="5"/>
  <c r="H84" i="5"/>
  <c r="H79" i="5"/>
  <c r="H75" i="5"/>
  <c r="H71" i="5"/>
  <c r="H67" i="5"/>
  <c r="H63" i="5"/>
  <c r="H58" i="5"/>
  <c r="H54" i="5"/>
  <c r="H50" i="5"/>
  <c r="H46" i="5"/>
  <c r="H42" i="5"/>
  <c r="H38" i="5"/>
  <c r="H34" i="5"/>
  <c r="H30" i="5"/>
  <c r="H26" i="5"/>
  <c r="H22" i="5"/>
  <c r="H18" i="5"/>
  <c r="H14" i="5"/>
  <c r="H10" i="5"/>
  <c r="H6" i="5"/>
  <c r="E88" i="5"/>
  <c r="F3" i="5"/>
  <c r="E101" i="5"/>
  <c r="E100" i="5"/>
  <c r="E99" i="5"/>
  <c r="E82" i="5"/>
  <c r="E81" i="5"/>
  <c r="E80" i="5"/>
  <c r="E79" i="5"/>
  <c r="E78" i="5"/>
  <c r="E77" i="5"/>
  <c r="E76" i="5"/>
  <c r="E51" i="5"/>
  <c r="E50" i="5"/>
  <c r="E49" i="5"/>
  <c r="E48" i="5"/>
  <c r="E47" i="5"/>
  <c r="E46" i="5"/>
  <c r="E45" i="5"/>
  <c r="E44" i="5"/>
  <c r="E3" i="5"/>
  <c r="I9" i="5"/>
  <c r="B42" i="1"/>
  <c r="H12" i="7"/>
  <c r="H101" i="7"/>
  <c r="H83" i="7"/>
  <c r="H76" i="7"/>
  <c r="H69" i="7"/>
  <c r="H51" i="7"/>
  <c r="H44" i="7"/>
  <c r="H13" i="7"/>
  <c r="H4" i="7"/>
  <c r="H3" i="7"/>
  <c r="H91" i="7"/>
  <c r="H84" i="7"/>
  <c r="H77" i="7"/>
  <c r="H59" i="7"/>
  <c r="H52" i="7"/>
  <c r="H24" i="7"/>
  <c r="H8" i="7"/>
  <c r="H99" i="7"/>
  <c r="H92" i="7"/>
  <c r="H85" i="7"/>
  <c r="H67" i="7"/>
  <c r="H60" i="7"/>
  <c r="H53" i="7"/>
  <c r="H32" i="7"/>
  <c r="H28" i="7"/>
  <c r="H16" i="7"/>
  <c r="E93" i="5"/>
  <c r="E92" i="5"/>
  <c r="E91" i="5"/>
  <c r="E87" i="5"/>
  <c r="E86" i="5"/>
  <c r="E75" i="5"/>
  <c r="E74" i="5"/>
  <c r="E73" i="5"/>
  <c r="E72" i="5"/>
  <c r="E71" i="5"/>
  <c r="E70" i="5"/>
  <c r="E69" i="5"/>
  <c r="E68" i="5"/>
  <c r="E43" i="5"/>
  <c r="E42" i="5"/>
  <c r="E41" i="5"/>
  <c r="E40" i="5"/>
  <c r="E39" i="5"/>
  <c r="E38" i="5"/>
  <c r="E37" i="5"/>
  <c r="E36" i="5"/>
  <c r="F24" i="1"/>
  <c r="F27" i="1" s="1"/>
  <c r="F28" i="1" s="1"/>
  <c r="F29" i="1" s="1"/>
  <c r="F30" i="1" s="1"/>
  <c r="F31" i="1" s="1"/>
  <c r="F32" i="1" s="1"/>
  <c r="E98" i="5"/>
  <c r="E97" i="5"/>
  <c r="F90" i="5"/>
  <c r="E85" i="5"/>
  <c r="E84" i="5"/>
  <c r="E83" i="5"/>
  <c r="E67" i="5"/>
  <c r="E66" i="5"/>
  <c r="E65" i="5"/>
  <c r="E64" i="5"/>
  <c r="E63" i="5"/>
  <c r="E62" i="5"/>
  <c r="E61" i="5"/>
  <c r="E60" i="5"/>
  <c r="E35" i="5"/>
  <c r="E34" i="5"/>
  <c r="E33" i="5"/>
  <c r="E32" i="5"/>
  <c r="E31" i="5"/>
  <c r="E30" i="5"/>
  <c r="E29" i="5"/>
  <c r="E28" i="5"/>
  <c r="E27" i="5"/>
  <c r="E103" i="5"/>
  <c r="E102" i="5"/>
  <c r="E96" i="5"/>
  <c r="F95" i="5"/>
  <c r="E90" i="5"/>
  <c r="E89" i="5"/>
  <c r="E59" i="5"/>
  <c r="E58" i="5"/>
  <c r="E57" i="5"/>
  <c r="E56" i="5"/>
  <c r="E55" i="5"/>
  <c r="E54" i="5"/>
  <c r="E53" i="5"/>
  <c r="E52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C40" i="5"/>
  <c r="B102" i="7"/>
  <c r="B94" i="7"/>
  <c r="B86" i="7"/>
  <c r="B78" i="7"/>
  <c r="B70" i="7"/>
  <c r="B62" i="7"/>
  <c r="B54" i="7"/>
  <c r="B38" i="7"/>
  <c r="B30" i="7"/>
  <c r="B22" i="7"/>
  <c r="B20" i="7"/>
  <c r="C74" i="5"/>
  <c r="C88" i="5"/>
  <c r="B41" i="7"/>
  <c r="I13" i="5"/>
  <c r="I23" i="5"/>
  <c r="I34" i="5"/>
  <c r="I37" i="5"/>
  <c r="I50" i="5"/>
  <c r="I53" i="5"/>
  <c r="I66" i="5"/>
  <c r="I69" i="5"/>
  <c r="I82" i="5"/>
  <c r="I84" i="5"/>
  <c r="I98" i="5"/>
  <c r="I100" i="5"/>
  <c r="I85" i="5"/>
  <c r="I91" i="5"/>
  <c r="I11" i="5"/>
  <c r="I22" i="5"/>
  <c r="I71" i="5"/>
  <c r="I94" i="5"/>
  <c r="I43" i="5"/>
  <c r="I48" i="5"/>
  <c r="I59" i="5"/>
  <c r="I64" i="5"/>
  <c r="I75" i="5"/>
  <c r="I80" i="5"/>
  <c r="I41" i="5"/>
  <c r="I46" i="5"/>
  <c r="I78" i="5"/>
  <c r="I81" i="5"/>
  <c r="I17" i="5"/>
  <c r="I28" i="5"/>
  <c r="I60" i="5"/>
  <c r="I68" i="5"/>
  <c r="I15" i="5"/>
  <c r="I21" i="5"/>
  <c r="I33" i="5"/>
  <c r="I38" i="5"/>
  <c r="I57" i="5"/>
  <c r="I83" i="5"/>
  <c r="I95" i="5"/>
  <c r="I101" i="5"/>
  <c r="I44" i="5"/>
  <c r="I47" i="5"/>
  <c r="I86" i="5"/>
  <c r="I103" i="7"/>
  <c r="H97" i="7"/>
  <c r="H89" i="7"/>
  <c r="H81" i="7"/>
  <c r="H73" i="7"/>
  <c r="H65" i="7"/>
  <c r="H57" i="7"/>
  <c r="H49" i="7"/>
  <c r="H30" i="7"/>
  <c r="H25" i="7"/>
  <c r="H21" i="7"/>
  <c r="H14" i="7"/>
  <c r="H9" i="7"/>
  <c r="H5" i="7"/>
  <c r="I35" i="5"/>
  <c r="I32" i="5"/>
  <c r="H103" i="7"/>
  <c r="H98" i="7"/>
  <c r="H96" i="7"/>
  <c r="H95" i="7"/>
  <c r="H90" i="7"/>
  <c r="H88" i="7"/>
  <c r="H87" i="7"/>
  <c r="H82" i="7"/>
  <c r="H80" i="7"/>
  <c r="H79" i="7"/>
  <c r="H74" i="7"/>
  <c r="H72" i="7"/>
  <c r="H71" i="7"/>
  <c r="H66" i="7"/>
  <c r="H64" i="7"/>
  <c r="H63" i="7"/>
  <c r="H58" i="7"/>
  <c r="H56" i="7"/>
  <c r="H55" i="7"/>
  <c r="H50" i="7"/>
  <c r="H48" i="7"/>
  <c r="H47" i="7"/>
  <c r="H46" i="7"/>
  <c r="H42" i="7"/>
  <c r="H41" i="7"/>
  <c r="H40" i="7"/>
  <c r="H39" i="7"/>
  <c r="H38" i="7"/>
  <c r="H34" i="7"/>
  <c r="H31" i="7"/>
  <c r="H23" i="7"/>
  <c r="H22" i="7"/>
  <c r="H18" i="7"/>
  <c r="H15" i="7"/>
  <c r="H7" i="7"/>
  <c r="H6" i="7"/>
  <c r="H102" i="7"/>
  <c r="H94" i="7"/>
  <c r="H86" i="7"/>
  <c r="H78" i="7"/>
  <c r="H70" i="7"/>
  <c r="H62" i="7"/>
  <c r="H54" i="7"/>
  <c r="H45" i="7"/>
  <c r="H43" i="7"/>
  <c r="H37" i="7"/>
  <c r="H35" i="7"/>
  <c r="H27" i="7"/>
  <c r="H26" i="7"/>
  <c r="H19" i="7"/>
  <c r="H11" i="7"/>
  <c r="H10" i="7"/>
  <c r="H26" i="1"/>
  <c r="E101" i="7"/>
  <c r="E98" i="7"/>
  <c r="E97" i="7"/>
  <c r="E93" i="7"/>
  <c r="E90" i="7"/>
  <c r="E89" i="7"/>
  <c r="E85" i="7"/>
  <c r="E82" i="7"/>
  <c r="E81" i="7"/>
  <c r="E77" i="7"/>
  <c r="E74" i="7"/>
  <c r="E73" i="7"/>
  <c r="E69" i="7"/>
  <c r="E66" i="7"/>
  <c r="E65" i="7"/>
  <c r="E61" i="7"/>
  <c r="E58" i="7"/>
  <c r="E57" i="7"/>
  <c r="E53" i="7"/>
  <c r="E50" i="7"/>
  <c r="E49" i="7"/>
  <c r="E44" i="7"/>
  <c r="E43" i="7"/>
  <c r="E42" i="7"/>
  <c r="E36" i="7"/>
  <c r="E35" i="7"/>
  <c r="E31" i="7"/>
  <c r="E25" i="7"/>
  <c r="E19" i="7"/>
  <c r="E15" i="7"/>
  <c r="E9" i="7"/>
  <c r="F41" i="1"/>
  <c r="F83" i="5"/>
  <c r="F92" i="5"/>
  <c r="E100" i="7"/>
  <c r="E92" i="7"/>
  <c r="E84" i="7"/>
  <c r="E76" i="7"/>
  <c r="E68" i="7"/>
  <c r="E60" i="7"/>
  <c r="E52" i="7"/>
  <c r="E41" i="7"/>
  <c r="E21" i="7"/>
  <c r="E5" i="7"/>
  <c r="C75" i="5"/>
  <c r="C51" i="5"/>
  <c r="B101" i="7"/>
  <c r="B96" i="7"/>
  <c r="B93" i="7"/>
  <c r="B88" i="7"/>
  <c r="B85" i="7"/>
  <c r="B80" i="7"/>
  <c r="B77" i="7"/>
  <c r="B72" i="7"/>
  <c r="B69" i="7"/>
  <c r="B64" i="7"/>
  <c r="B61" i="7"/>
  <c r="B56" i="7"/>
  <c r="B53" i="7"/>
  <c r="B48" i="7"/>
  <c r="B44" i="7"/>
  <c r="B40" i="7"/>
  <c r="B36" i="7"/>
  <c r="B32" i="7"/>
  <c r="B24" i="7"/>
  <c r="B16" i="7"/>
  <c r="B8" i="7"/>
  <c r="C3" i="7"/>
  <c r="B103" i="7"/>
  <c r="B98" i="7"/>
  <c r="B95" i="7"/>
  <c r="B90" i="7"/>
  <c r="B87" i="7"/>
  <c r="B82" i="7"/>
  <c r="B79" i="7"/>
  <c r="B74" i="7"/>
  <c r="B71" i="7"/>
  <c r="B66" i="7"/>
  <c r="B63" i="7"/>
  <c r="B58" i="7"/>
  <c r="B55" i="7"/>
  <c r="B50" i="7"/>
  <c r="B47" i="7"/>
  <c r="B43" i="7"/>
  <c r="B39" i="7"/>
  <c r="B35" i="7"/>
  <c r="B34" i="7"/>
  <c r="B26" i="7"/>
  <c r="B18" i="7"/>
  <c r="B10" i="7"/>
  <c r="L103" i="7"/>
  <c r="L101" i="7"/>
  <c r="L99" i="7"/>
  <c r="L97" i="7"/>
  <c r="L95" i="7"/>
  <c r="L93" i="7"/>
  <c r="L91" i="7"/>
  <c r="L89" i="7"/>
  <c r="L87" i="7"/>
  <c r="L85" i="7"/>
  <c r="L83" i="7"/>
  <c r="L81" i="7"/>
  <c r="L79" i="7"/>
  <c r="L77" i="7"/>
  <c r="L75" i="7"/>
  <c r="L73" i="7"/>
  <c r="L71" i="7"/>
  <c r="L69" i="7"/>
  <c r="L67" i="7"/>
  <c r="L65" i="7"/>
  <c r="L63" i="7"/>
  <c r="L61" i="7"/>
  <c r="L59" i="7"/>
  <c r="L57" i="7"/>
  <c r="L55" i="7"/>
  <c r="L53" i="7"/>
  <c r="L51" i="7"/>
  <c r="L49" i="7"/>
  <c r="E23" i="8"/>
  <c r="E21" i="8"/>
  <c r="E24" i="8" s="1"/>
  <c r="E25" i="8" s="1"/>
  <c r="E26" i="8" s="1"/>
  <c r="E27" i="8" s="1"/>
  <c r="E28" i="8" s="1"/>
  <c r="E22" i="8"/>
  <c r="E30" i="8" s="1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5" i="5"/>
  <c r="F10" i="5"/>
  <c r="F15" i="5"/>
  <c r="F21" i="5"/>
  <c r="F26" i="5"/>
  <c r="F31" i="5"/>
  <c r="F37" i="5"/>
  <c r="F42" i="5"/>
  <c r="F47" i="5"/>
  <c r="F53" i="5"/>
  <c r="F58" i="5"/>
  <c r="F63" i="5"/>
  <c r="F69" i="5"/>
  <c r="F74" i="5"/>
  <c r="F79" i="5"/>
  <c r="B43" i="1"/>
  <c r="L3" i="5"/>
  <c r="L5" i="5" s="1"/>
  <c r="C24" i="5"/>
  <c r="I20" i="5"/>
  <c r="I18" i="5"/>
  <c r="I12" i="5"/>
  <c r="I10" i="5"/>
  <c r="F26" i="1"/>
  <c r="E41" i="1"/>
  <c r="E4" i="7"/>
  <c r="E6" i="7"/>
  <c r="E8" i="7"/>
  <c r="E10" i="7"/>
  <c r="E12" i="7"/>
  <c r="E14" i="7"/>
  <c r="E16" i="7"/>
  <c r="E18" i="7"/>
  <c r="E20" i="7"/>
  <c r="E22" i="7"/>
  <c r="E24" i="7"/>
  <c r="E26" i="7"/>
  <c r="E28" i="7"/>
  <c r="E30" i="7"/>
  <c r="E32" i="7"/>
  <c r="E34" i="7"/>
  <c r="E40" i="1"/>
  <c r="H24" i="1"/>
  <c r="H27" i="1" s="1"/>
  <c r="H28" i="1" s="1"/>
  <c r="H25" i="1"/>
  <c r="H33" i="1" s="1"/>
  <c r="B3" i="7"/>
  <c r="B5" i="7"/>
  <c r="B7" i="7"/>
  <c r="B9" i="7"/>
  <c r="B11" i="7"/>
  <c r="B13" i="7"/>
  <c r="B15" i="7"/>
  <c r="B17" i="7"/>
  <c r="B19" i="7"/>
  <c r="B21" i="7"/>
  <c r="B23" i="7"/>
  <c r="B25" i="7"/>
  <c r="B27" i="7"/>
  <c r="B29" i="7"/>
  <c r="B31" i="7"/>
  <c r="B3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F25" i="1"/>
  <c r="F33" i="1" s="1"/>
  <c r="A40" i="1"/>
  <c r="L46" i="7"/>
  <c r="L45" i="7"/>
  <c r="L44" i="7"/>
  <c r="L43" i="7"/>
  <c r="L42" i="7"/>
  <c r="L41" i="7"/>
  <c r="L40" i="7"/>
  <c r="L39" i="7"/>
  <c r="L38" i="7"/>
  <c r="L37" i="7"/>
  <c r="L36" i="7"/>
  <c r="L35" i="7"/>
  <c r="L34" i="7"/>
  <c r="I58" i="7" l="1"/>
  <c r="I52" i="7"/>
  <c r="I75" i="7"/>
  <c r="I42" i="7"/>
  <c r="I6" i="5"/>
  <c r="I14" i="5"/>
  <c r="I4" i="7"/>
  <c r="I84" i="7"/>
  <c r="I19" i="5"/>
  <c r="I71" i="7"/>
  <c r="I90" i="7"/>
  <c r="I79" i="5"/>
  <c r="I36" i="5"/>
  <c r="I93" i="5"/>
  <c r="I54" i="5"/>
  <c r="I30" i="5"/>
  <c r="I5" i="5"/>
  <c r="I55" i="5"/>
  <c r="I97" i="5"/>
  <c r="I70" i="5"/>
  <c r="I96" i="5"/>
  <c r="I72" i="5"/>
  <c r="I56" i="5"/>
  <c r="I40" i="5"/>
  <c r="I52" i="5"/>
  <c r="I103" i="5"/>
  <c r="I73" i="5"/>
  <c r="I92" i="5"/>
  <c r="I77" i="5"/>
  <c r="I61" i="5"/>
  <c r="I45" i="5"/>
  <c r="I29" i="5"/>
  <c r="I7" i="5"/>
  <c r="I18" i="7"/>
  <c r="I21" i="7"/>
  <c r="I8" i="5"/>
  <c r="I16" i="5"/>
  <c r="I24" i="5"/>
  <c r="I63" i="5"/>
  <c r="I25" i="5"/>
  <c r="I87" i="5"/>
  <c r="I49" i="5"/>
  <c r="I27" i="5"/>
  <c r="I76" i="5"/>
  <c r="I39" i="5"/>
  <c r="I89" i="5"/>
  <c r="I65" i="5"/>
  <c r="I88" i="5"/>
  <c r="I67" i="5"/>
  <c r="I51" i="5"/>
  <c r="I102" i="5"/>
  <c r="I31" i="5"/>
  <c r="I99" i="5"/>
  <c r="I62" i="5"/>
  <c r="I90" i="5"/>
  <c r="I74" i="5"/>
  <c r="I58" i="5"/>
  <c r="I42" i="5"/>
  <c r="I26" i="5"/>
  <c r="F98" i="5"/>
  <c r="C36" i="8"/>
  <c r="C40" i="8"/>
  <c r="C8" i="5"/>
  <c r="C5" i="5"/>
  <c r="C85" i="5"/>
  <c r="C66" i="5"/>
  <c r="C68" i="5"/>
  <c r="C16" i="5"/>
  <c r="C82" i="5"/>
  <c r="C43" i="5"/>
  <c r="C62" i="5"/>
  <c r="C98" i="5"/>
  <c r="C21" i="5"/>
  <c r="C59" i="5"/>
  <c r="C101" i="5"/>
  <c r="C72" i="5"/>
  <c r="C15" i="5"/>
  <c r="C35" i="5"/>
  <c r="C67" i="5"/>
  <c r="C30" i="5"/>
  <c r="C34" i="5"/>
  <c r="F78" i="5"/>
  <c r="F73" i="5"/>
  <c r="F67" i="5"/>
  <c r="F62" i="5"/>
  <c r="F57" i="5"/>
  <c r="F51" i="5"/>
  <c r="F46" i="5"/>
  <c r="F41" i="5"/>
  <c r="F35" i="5"/>
  <c r="F30" i="5"/>
  <c r="F25" i="5"/>
  <c r="F19" i="5"/>
  <c r="F14" i="5"/>
  <c r="F9" i="5"/>
  <c r="F94" i="5"/>
  <c r="F91" i="5"/>
  <c r="F81" i="5"/>
  <c r="F88" i="5"/>
  <c r="F85" i="5"/>
  <c r="F77" i="5"/>
  <c r="F71" i="5"/>
  <c r="F61" i="5"/>
  <c r="F55" i="5"/>
  <c r="F50" i="5"/>
  <c r="F45" i="5"/>
  <c r="F39" i="5"/>
  <c r="F34" i="5"/>
  <c r="F29" i="5"/>
  <c r="F23" i="5"/>
  <c r="F18" i="5"/>
  <c r="F13" i="5"/>
  <c r="F7" i="5"/>
  <c r="F84" i="5"/>
  <c r="F97" i="5"/>
  <c r="F66" i="5"/>
  <c r="F75" i="5"/>
  <c r="F70" i="5"/>
  <c r="F65" i="5"/>
  <c r="F59" i="5"/>
  <c r="F54" i="5"/>
  <c r="F49" i="5"/>
  <c r="F43" i="5"/>
  <c r="F38" i="5"/>
  <c r="F33" i="5"/>
  <c r="F27" i="5"/>
  <c r="F22" i="5"/>
  <c r="F17" i="5"/>
  <c r="F11" i="5"/>
  <c r="F6" i="5"/>
  <c r="F86" i="5"/>
  <c r="F102" i="5"/>
  <c r="F103" i="5"/>
  <c r="F96" i="5"/>
  <c r="C10" i="5"/>
  <c r="C26" i="5"/>
  <c r="C86" i="5"/>
  <c r="C9" i="5"/>
  <c r="C37" i="5"/>
  <c r="C53" i="5"/>
  <c r="C69" i="5"/>
  <c r="C89" i="5"/>
  <c r="C38" i="5"/>
  <c r="C92" i="5"/>
  <c r="C42" i="5"/>
  <c r="C87" i="5"/>
  <c r="C52" i="5"/>
  <c r="C12" i="5"/>
  <c r="C28" i="5"/>
  <c r="C90" i="5"/>
  <c r="C13" i="5"/>
  <c r="C31" i="5"/>
  <c r="C39" i="5"/>
  <c r="C47" i="5"/>
  <c r="C55" i="5"/>
  <c r="C63" i="5"/>
  <c r="C71" i="5"/>
  <c r="C79" i="5"/>
  <c r="C93" i="5"/>
  <c r="C46" i="5"/>
  <c r="C78" i="5"/>
  <c r="C7" i="5"/>
  <c r="C50" i="5"/>
  <c r="C11" i="5"/>
  <c r="C19" i="5"/>
  <c r="C56" i="5"/>
  <c r="C95" i="5"/>
  <c r="C60" i="5"/>
  <c r="C99" i="5"/>
  <c r="C83" i="5"/>
  <c r="C18" i="5"/>
  <c r="C102" i="5"/>
  <c r="C29" i="5"/>
  <c r="C45" i="5"/>
  <c r="C61" i="5"/>
  <c r="C77" i="5"/>
  <c r="C70" i="5"/>
  <c r="C80" i="5"/>
  <c r="C103" i="5"/>
  <c r="C48" i="5"/>
  <c r="C91" i="5"/>
  <c r="C20" i="5"/>
  <c r="C96" i="5"/>
  <c r="C6" i="5"/>
  <c r="C14" i="5"/>
  <c r="C22" i="5"/>
  <c r="C23" i="5"/>
  <c r="C94" i="5"/>
  <c r="C17" i="5"/>
  <c r="C33" i="5"/>
  <c r="C41" i="5"/>
  <c r="C49" i="5"/>
  <c r="C57" i="5"/>
  <c r="C65" i="5"/>
  <c r="C73" i="5"/>
  <c r="C81" i="5"/>
  <c r="C97" i="5"/>
  <c r="C4" i="5"/>
  <c r="C54" i="5"/>
  <c r="C84" i="5"/>
  <c r="C100" i="5"/>
  <c r="C25" i="5"/>
  <c r="C58" i="5"/>
  <c r="C32" i="5"/>
  <c r="C64" i="5"/>
  <c r="C36" i="5"/>
  <c r="C76" i="5"/>
  <c r="C27" i="5"/>
  <c r="I11" i="7"/>
  <c r="I27" i="7"/>
  <c r="I20" i="7"/>
  <c r="I28" i="7"/>
  <c r="I67" i="7"/>
  <c r="I76" i="7"/>
  <c r="I99" i="7"/>
  <c r="I43" i="7"/>
  <c r="I40" i="7"/>
  <c r="I50" i="7"/>
  <c r="I63" i="7"/>
  <c r="I82" i="7"/>
  <c r="I95" i="7"/>
  <c r="I13" i="7"/>
  <c r="I29" i="7"/>
  <c r="I24" i="7"/>
  <c r="I32" i="7"/>
  <c r="I59" i="7"/>
  <c r="I68" i="7"/>
  <c r="I91" i="7"/>
  <c r="I100" i="7"/>
  <c r="I46" i="7"/>
  <c r="I55" i="7"/>
  <c r="I74" i="7"/>
  <c r="I87" i="7"/>
  <c r="I19" i="7"/>
  <c r="I12" i="7"/>
  <c r="I51" i="7"/>
  <c r="I60" i="7"/>
  <c r="I83" i="7"/>
  <c r="I92" i="7"/>
  <c r="I47" i="7"/>
  <c r="I66" i="7"/>
  <c r="I79" i="7"/>
  <c r="I98" i="7"/>
  <c r="I7" i="7"/>
  <c r="I23" i="7"/>
  <c r="I31" i="7"/>
  <c r="I8" i="7"/>
  <c r="I16" i="7"/>
  <c r="I44" i="7"/>
  <c r="I53" i="7"/>
  <c r="I61" i="7"/>
  <c r="I69" i="7"/>
  <c r="I77" i="7"/>
  <c r="I85" i="7"/>
  <c r="I93" i="7"/>
  <c r="I101" i="7"/>
  <c r="I10" i="7"/>
  <c r="I35" i="7"/>
  <c r="I45" i="7"/>
  <c r="I6" i="7"/>
  <c r="I34" i="7"/>
  <c r="I41" i="7"/>
  <c r="I48" i="7"/>
  <c r="I56" i="7"/>
  <c r="I64" i="7"/>
  <c r="I72" i="7"/>
  <c r="I80" i="7"/>
  <c r="I88" i="7"/>
  <c r="I96" i="7"/>
  <c r="I15" i="7"/>
  <c r="I9" i="7"/>
  <c r="I17" i="7"/>
  <c r="I25" i="7"/>
  <c r="I33" i="7"/>
  <c r="I36" i="7"/>
  <c r="I26" i="7"/>
  <c r="I37" i="7"/>
  <c r="I54" i="7"/>
  <c r="I62" i="7"/>
  <c r="I70" i="7"/>
  <c r="I78" i="7"/>
  <c r="I86" i="7"/>
  <c r="I94" i="7"/>
  <c r="I102" i="7"/>
  <c r="I22" i="7"/>
  <c r="I38" i="7"/>
  <c r="F80" i="5"/>
  <c r="F76" i="5"/>
  <c r="F72" i="5"/>
  <c r="F68" i="5"/>
  <c r="F64" i="5"/>
  <c r="F60" i="5"/>
  <c r="F56" i="5"/>
  <c r="F52" i="5"/>
  <c r="F48" i="5"/>
  <c r="F44" i="5"/>
  <c r="F40" i="5"/>
  <c r="F36" i="5"/>
  <c r="F32" i="5"/>
  <c r="F28" i="5"/>
  <c r="F24" i="5"/>
  <c r="F20" i="5"/>
  <c r="F16" i="5"/>
  <c r="F12" i="5"/>
  <c r="F8" i="5"/>
  <c r="F4" i="5"/>
  <c r="F89" i="5"/>
  <c r="F100" i="5"/>
  <c r="F99" i="5"/>
  <c r="F101" i="5"/>
  <c r="F82" i="5"/>
  <c r="F87" i="5"/>
  <c r="F93" i="5"/>
  <c r="I5" i="7"/>
  <c r="I49" i="7"/>
  <c r="I81" i="7"/>
  <c r="I14" i="7"/>
  <c r="I30" i="7"/>
  <c r="I73" i="7"/>
  <c r="I57" i="7"/>
  <c r="I89" i="7"/>
  <c r="I65" i="7"/>
  <c r="I97" i="7"/>
  <c r="F34" i="1"/>
  <c r="D42" i="1" s="1"/>
  <c r="C42" i="1"/>
  <c r="C37" i="8"/>
  <c r="C39" i="8"/>
  <c r="C38" i="8"/>
  <c r="L78" i="5"/>
  <c r="L66" i="5"/>
  <c r="L54" i="5"/>
  <c r="L46" i="5"/>
  <c r="L34" i="5"/>
  <c r="L26" i="5"/>
  <c r="L10" i="5"/>
  <c r="E29" i="8"/>
  <c r="E31" i="8"/>
  <c r="C43" i="1"/>
  <c r="L77" i="5"/>
  <c r="L73" i="5"/>
  <c r="L69" i="5"/>
  <c r="L65" i="5"/>
  <c r="L61" i="5"/>
  <c r="L57" i="5"/>
  <c r="L53" i="5"/>
  <c r="L49" i="5"/>
  <c r="L45" i="5"/>
  <c r="L41" i="5"/>
  <c r="L37" i="5"/>
  <c r="L33" i="5"/>
  <c r="L29" i="5"/>
  <c r="L25" i="5"/>
  <c r="L21" i="5"/>
  <c r="L17" i="5"/>
  <c r="L13" i="5"/>
  <c r="L9" i="5"/>
  <c r="C4" i="7"/>
  <c r="C5" i="7"/>
  <c r="C12" i="7"/>
  <c r="C13" i="7"/>
  <c r="C20" i="7"/>
  <c r="C21" i="7"/>
  <c r="C28" i="7"/>
  <c r="C29" i="7"/>
  <c r="C35" i="7"/>
  <c r="C37" i="7"/>
  <c r="C39" i="7"/>
  <c r="C41" i="7"/>
  <c r="C43" i="7"/>
  <c r="C45" i="7"/>
  <c r="C47" i="7"/>
  <c r="C6" i="7"/>
  <c r="C7" i="7"/>
  <c r="C14" i="7"/>
  <c r="C15" i="7"/>
  <c r="C22" i="7"/>
  <c r="C23" i="7"/>
  <c r="C30" i="7"/>
  <c r="C31" i="7"/>
  <c r="C8" i="7"/>
  <c r="C9" i="7"/>
  <c r="C16" i="7"/>
  <c r="C17" i="7"/>
  <c r="C24" i="7"/>
  <c r="C25" i="7"/>
  <c r="C32" i="7"/>
  <c r="C33" i="7"/>
  <c r="C42" i="7"/>
  <c r="C50" i="7"/>
  <c r="C54" i="7"/>
  <c r="C58" i="7"/>
  <c r="C62" i="7"/>
  <c r="C66" i="7"/>
  <c r="C70" i="7"/>
  <c r="C74" i="7"/>
  <c r="C78" i="7"/>
  <c r="C82" i="7"/>
  <c r="C86" i="7"/>
  <c r="C90" i="7"/>
  <c r="C94" i="7"/>
  <c r="C98" i="7"/>
  <c r="C102" i="7"/>
  <c r="C10" i="7"/>
  <c r="C11" i="7"/>
  <c r="C26" i="7"/>
  <c r="C27" i="7"/>
  <c r="C34" i="7"/>
  <c r="C40" i="7"/>
  <c r="C49" i="7"/>
  <c r="C53" i="7"/>
  <c r="C57" i="7"/>
  <c r="C61" i="7"/>
  <c r="C65" i="7"/>
  <c r="C69" i="7"/>
  <c r="C73" i="7"/>
  <c r="C77" i="7"/>
  <c r="C81" i="7"/>
  <c r="C85" i="7"/>
  <c r="C89" i="7"/>
  <c r="C93" i="7"/>
  <c r="C97" i="7"/>
  <c r="C101" i="7"/>
  <c r="C38" i="7"/>
  <c r="C46" i="7"/>
  <c r="C48" i="7"/>
  <c r="C52" i="7"/>
  <c r="C56" i="7"/>
  <c r="C60" i="7"/>
  <c r="C64" i="7"/>
  <c r="C68" i="7"/>
  <c r="C72" i="7"/>
  <c r="C76" i="7"/>
  <c r="C80" i="7"/>
  <c r="C84" i="7"/>
  <c r="C88" i="7"/>
  <c r="C92" i="7"/>
  <c r="C96" i="7"/>
  <c r="C100" i="7"/>
  <c r="C55" i="7"/>
  <c r="C71" i="7"/>
  <c r="C87" i="7"/>
  <c r="C103" i="7"/>
  <c r="C19" i="7"/>
  <c r="C44" i="7"/>
  <c r="C51" i="7"/>
  <c r="C59" i="7"/>
  <c r="C75" i="7"/>
  <c r="C91" i="7"/>
  <c r="C36" i="7"/>
  <c r="C63" i="7"/>
  <c r="C79" i="7"/>
  <c r="C95" i="7"/>
  <c r="C18" i="7"/>
  <c r="C67" i="7"/>
  <c r="C83" i="7"/>
  <c r="C99" i="7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70" i="5"/>
  <c r="L58" i="5"/>
  <c r="L42" i="5"/>
  <c r="L22" i="5"/>
  <c r="G39" i="1"/>
  <c r="G41" i="1"/>
  <c r="G42" i="1"/>
  <c r="H29" i="1"/>
  <c r="H30" i="1" s="1"/>
  <c r="H31" i="1" s="1"/>
  <c r="H32" i="1" s="1"/>
  <c r="G40" i="1"/>
  <c r="C39" i="1"/>
  <c r="L80" i="5"/>
  <c r="L76" i="5"/>
  <c r="L72" i="5"/>
  <c r="L68" i="5"/>
  <c r="L64" i="5"/>
  <c r="L60" i="5"/>
  <c r="L56" i="5"/>
  <c r="L52" i="5"/>
  <c r="L48" i="5"/>
  <c r="L44" i="5"/>
  <c r="L40" i="5"/>
  <c r="L36" i="5"/>
  <c r="L32" i="5"/>
  <c r="L28" i="5"/>
  <c r="L24" i="5"/>
  <c r="L20" i="5"/>
  <c r="L16" i="5"/>
  <c r="L12" i="5"/>
  <c r="L8" i="5"/>
  <c r="L4" i="5"/>
  <c r="L74" i="5"/>
  <c r="L62" i="5"/>
  <c r="L50" i="5"/>
  <c r="L38" i="5"/>
  <c r="L30" i="5"/>
  <c r="L18" i="5"/>
  <c r="L14" i="5"/>
  <c r="L6" i="5"/>
  <c r="C40" i="1"/>
  <c r="G43" i="1"/>
  <c r="L79" i="5"/>
  <c r="L75" i="5"/>
  <c r="L71" i="5"/>
  <c r="L67" i="5"/>
  <c r="L63" i="5"/>
  <c r="L59" i="5"/>
  <c r="L55" i="5"/>
  <c r="L51" i="5"/>
  <c r="L47" i="5"/>
  <c r="L43" i="5"/>
  <c r="L39" i="5"/>
  <c r="L35" i="5"/>
  <c r="L31" i="5"/>
  <c r="L27" i="5"/>
  <c r="L23" i="5"/>
  <c r="L19" i="5"/>
  <c r="L15" i="5"/>
  <c r="L11" i="5"/>
  <c r="L7" i="5"/>
  <c r="C41" i="1"/>
  <c r="D41" i="1" l="1"/>
  <c r="D43" i="1"/>
  <c r="D39" i="1"/>
  <c r="D40" i="1"/>
  <c r="H34" i="1"/>
  <c r="H39" i="1" s="1"/>
  <c r="H43" i="1"/>
  <c r="H42" i="1"/>
  <c r="D36" i="8"/>
  <c r="D39" i="8"/>
  <c r="D38" i="8"/>
  <c r="D37" i="8"/>
  <c r="D40" i="8"/>
  <c r="H41" i="1" l="1"/>
  <c r="H40" i="1"/>
</calcChain>
</file>

<file path=xl/sharedStrings.xml><?xml version="1.0" encoding="utf-8"?>
<sst xmlns="http://schemas.openxmlformats.org/spreadsheetml/2006/main" count="168" uniqueCount="82">
  <si>
    <t xml:space="preserve">Specimen </t>
  </si>
  <si>
    <t>No (n)</t>
  </si>
  <si>
    <t>Effective</t>
  </si>
  <si>
    <t>(kPa)</t>
  </si>
  <si>
    <t>Deviator</t>
  </si>
  <si>
    <t>Stress (kPa)</t>
  </si>
  <si>
    <t xml:space="preserve">Pore </t>
  </si>
  <si>
    <t>Pressure</t>
  </si>
  <si>
    <t>[(DS-PP)+CP)+(CP-PP)]/2</t>
  </si>
  <si>
    <t>[(DS-PP)+CP)-(CP-PP)]/2</t>
  </si>
  <si>
    <t>[(DS+CP)+CP)]/2</t>
  </si>
  <si>
    <t>[(DS+CP)-CP)]/2</t>
  </si>
  <si>
    <t>(DS-PP)+CP</t>
  </si>
  <si>
    <t>CP-PP</t>
  </si>
  <si>
    <t>Legend:</t>
  </si>
  <si>
    <t>CP</t>
  </si>
  <si>
    <t>PP</t>
  </si>
  <si>
    <t>DS</t>
  </si>
  <si>
    <t>Conf Press</t>
  </si>
  <si>
    <t>EFFECTIVE STRESS</t>
  </si>
  <si>
    <t>TOTAL STRESS</t>
  </si>
  <si>
    <t xml:space="preserve"> (kPa)</t>
  </si>
  <si>
    <t>Line of Best Fit</t>
  </si>
  <si>
    <t>Effective Stress Values:</t>
  </si>
  <si>
    <t>Total Stress Values:</t>
  </si>
  <si>
    <t>SinØ' =</t>
  </si>
  <si>
    <t>Ø' =</t>
  </si>
  <si>
    <t>Tan Ø' =</t>
  </si>
  <si>
    <t>SinØ =</t>
  </si>
  <si>
    <t>Ø =</t>
  </si>
  <si>
    <t>Tan Ø =</t>
  </si>
  <si>
    <t>C' and phi'</t>
  </si>
  <si>
    <t>C and phi</t>
  </si>
  <si>
    <t>Shear Stress</t>
  </si>
  <si>
    <t>Maximum</t>
  </si>
  <si>
    <t>The TRIAXIAL TEST-Consolidated Undrained Test</t>
  </si>
  <si>
    <t>TEST RESULT CALULATIONS</t>
  </si>
  <si>
    <r>
      <t>s</t>
    </r>
    <r>
      <rPr>
        <b/>
        <sz val="12"/>
        <rFont val="Arial"/>
        <family val="2"/>
      </rPr>
      <t>'</t>
    </r>
    <r>
      <rPr>
        <b/>
        <vertAlign val="subscript"/>
        <sz val="12"/>
        <rFont val="Arial"/>
        <family val="2"/>
      </rPr>
      <t>1</t>
    </r>
    <r>
      <rPr>
        <b/>
        <sz val="12"/>
        <rFont val="Arial"/>
        <family val="2"/>
      </rPr>
      <t>=</t>
    </r>
  </si>
  <si>
    <r>
      <t>s</t>
    </r>
    <r>
      <rPr>
        <b/>
        <sz val="12"/>
        <rFont val="Arial"/>
        <family val="2"/>
      </rPr>
      <t>'</t>
    </r>
    <r>
      <rPr>
        <b/>
        <vertAlign val="subscript"/>
        <sz val="12"/>
        <rFont val="Arial"/>
        <family val="2"/>
      </rPr>
      <t>3</t>
    </r>
    <r>
      <rPr>
        <b/>
        <sz val="12"/>
        <rFont val="Arial"/>
        <family val="2"/>
      </rPr>
      <t>=</t>
    </r>
  </si>
  <si>
    <t xml:space="preserve">Mean </t>
  </si>
  <si>
    <t>y</t>
  </si>
  <si>
    <t>x</t>
  </si>
  <si>
    <t xml:space="preserve">Sample: </t>
  </si>
  <si>
    <t xml:space="preserve">Site: </t>
  </si>
  <si>
    <r>
      <t>D</t>
    </r>
    <r>
      <rPr>
        <sz val="12"/>
        <rFont val="Arial"/>
        <family val="2"/>
      </rPr>
      <t xml:space="preserve">eviator </t>
    </r>
    <r>
      <rPr>
        <b/>
        <sz val="12"/>
        <rFont val="Arial"/>
        <family val="2"/>
      </rPr>
      <t>S</t>
    </r>
    <r>
      <rPr>
        <sz val="12"/>
        <rFont val="Arial"/>
        <family val="2"/>
      </rPr>
      <t>tress</t>
    </r>
  </si>
  <si>
    <r>
      <t xml:space="preserve">Eff </t>
    </r>
    <r>
      <rPr>
        <b/>
        <sz val="12"/>
        <rFont val="Arial"/>
        <family val="2"/>
      </rPr>
      <t>C</t>
    </r>
    <r>
      <rPr>
        <sz val="12"/>
        <rFont val="Arial"/>
        <family val="2"/>
      </rPr>
      <t xml:space="preserve">onf </t>
    </r>
    <r>
      <rPr>
        <b/>
        <sz val="12"/>
        <rFont val="Arial"/>
        <family val="2"/>
      </rPr>
      <t>P</t>
    </r>
    <r>
      <rPr>
        <sz val="12"/>
        <rFont val="Arial"/>
        <family val="2"/>
      </rPr>
      <t>ressure (kPa)</t>
    </r>
  </si>
  <si>
    <t>EFFECTIVE STRESS (Total Stress - Pore Pressure)</t>
  </si>
  <si>
    <r>
      <t>D</t>
    </r>
    <r>
      <rPr>
        <sz val="12"/>
        <rFont val="Arial"/>
        <family val="2"/>
      </rPr>
      <t xml:space="preserve">eviator </t>
    </r>
    <r>
      <rPr>
        <b/>
        <sz val="12"/>
        <rFont val="Arial"/>
        <family val="2"/>
      </rPr>
      <t>S</t>
    </r>
    <r>
      <rPr>
        <sz val="12"/>
        <rFont val="Arial"/>
        <family val="2"/>
      </rPr>
      <t>tress (kPa)</t>
    </r>
  </si>
  <si>
    <r>
      <t>P</t>
    </r>
    <r>
      <rPr>
        <sz val="12"/>
        <rFont val="Arial"/>
        <family val="2"/>
      </rPr>
      <t xml:space="preserve">ore </t>
    </r>
    <r>
      <rPr>
        <b/>
        <sz val="12"/>
        <rFont val="Arial"/>
        <family val="2"/>
      </rPr>
      <t>P</t>
    </r>
    <r>
      <rPr>
        <sz val="12"/>
        <rFont val="Arial"/>
        <family val="2"/>
      </rPr>
      <t xml:space="preserve">ressure </t>
    </r>
    <r>
      <rPr>
        <sz val="12"/>
        <rFont val="Symbol"/>
        <family val="1"/>
      </rPr>
      <t>m</t>
    </r>
    <r>
      <rPr>
        <sz val="12"/>
        <rFont val="Arial"/>
        <family val="2"/>
      </rPr>
      <t xml:space="preserve"> (kPa)</t>
    </r>
  </si>
  <si>
    <r>
      <t>Correl Coeff r</t>
    </r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>=</t>
    </r>
  </si>
  <si>
    <r>
      <t>DS</t>
    </r>
    <r>
      <rPr>
        <sz val="12"/>
        <rFont val="Symbol"/>
        <family val="1"/>
      </rPr>
      <t>= s</t>
    </r>
    <r>
      <rPr>
        <vertAlign val="subscript"/>
        <sz val="12"/>
        <rFont val="Arial"/>
        <family val="2"/>
      </rPr>
      <t>1</t>
    </r>
    <r>
      <rPr>
        <sz val="12"/>
        <rFont val="Arial"/>
        <family val="2"/>
      </rPr>
      <t>-</t>
    </r>
    <r>
      <rPr>
        <sz val="12"/>
        <rFont val="Symbol"/>
        <family val="1"/>
      </rPr>
      <t>s</t>
    </r>
    <r>
      <rPr>
        <vertAlign val="subscript"/>
        <sz val="12"/>
        <rFont val="Arial"/>
        <family val="2"/>
      </rPr>
      <t>3</t>
    </r>
    <r>
      <rPr>
        <sz val="12"/>
        <rFont val="Arial"/>
        <family val="2"/>
      </rPr>
      <t>=</t>
    </r>
  </si>
  <si>
    <t xml:space="preserve"> s =</t>
  </si>
  <si>
    <t>t =</t>
  </si>
  <si>
    <r>
      <t>(</t>
    </r>
    <r>
      <rPr>
        <sz val="12"/>
        <rFont val="Symbol"/>
        <family val="1"/>
      </rPr>
      <t>s</t>
    </r>
    <r>
      <rPr>
        <sz val="12"/>
        <rFont val="Arial"/>
        <family val="2"/>
      </rPr>
      <t>'1+</t>
    </r>
    <r>
      <rPr>
        <sz val="12"/>
        <rFont val="Symbol"/>
        <family val="1"/>
      </rPr>
      <t>s</t>
    </r>
    <r>
      <rPr>
        <sz val="12"/>
        <rFont val="Arial"/>
        <family val="2"/>
      </rPr>
      <t xml:space="preserve">'3)/2=  </t>
    </r>
    <r>
      <rPr>
        <b/>
        <sz val="12"/>
        <rFont val="Arial"/>
        <family val="2"/>
      </rPr>
      <t>s'=</t>
    </r>
  </si>
  <si>
    <r>
      <t>(</t>
    </r>
    <r>
      <rPr>
        <sz val="12"/>
        <rFont val="Symbol"/>
        <family val="1"/>
      </rPr>
      <t>s</t>
    </r>
    <r>
      <rPr>
        <sz val="12"/>
        <rFont val="Arial"/>
        <family val="2"/>
      </rPr>
      <t>'1-</t>
    </r>
    <r>
      <rPr>
        <sz val="12"/>
        <rFont val="Symbol"/>
        <family val="1"/>
      </rPr>
      <t>s</t>
    </r>
    <r>
      <rPr>
        <sz val="12"/>
        <rFont val="Arial"/>
        <family val="2"/>
      </rPr>
      <t xml:space="preserve">'3)/2= </t>
    </r>
    <r>
      <rPr>
        <b/>
        <sz val="12"/>
        <rFont val="Arial"/>
        <family val="2"/>
      </rPr>
      <t xml:space="preserve"> t'=</t>
    </r>
  </si>
  <si>
    <r>
      <t>s</t>
    </r>
    <r>
      <rPr>
        <sz val="12"/>
        <rFont val="Arial"/>
        <family val="2"/>
      </rPr>
      <t>1-</t>
    </r>
    <r>
      <rPr>
        <sz val="12"/>
        <rFont val="Symbol"/>
        <family val="1"/>
      </rPr>
      <t>s</t>
    </r>
    <r>
      <rPr>
        <sz val="12"/>
        <rFont val="Arial"/>
        <family val="2"/>
      </rPr>
      <t>3</t>
    </r>
  </si>
  <si>
    <r>
      <t xml:space="preserve">t ' </t>
    </r>
    <r>
      <rPr>
        <sz val="12"/>
        <rFont val="Arial"/>
        <family val="2"/>
      </rPr>
      <t>(yaxis)</t>
    </r>
  </si>
  <si>
    <r>
      <t>s '</t>
    </r>
    <r>
      <rPr>
        <sz val="12"/>
        <rFont val="Arial"/>
        <family val="2"/>
      </rPr>
      <t xml:space="preserve"> (xaxis)</t>
    </r>
  </si>
  <si>
    <t>t (yaxis)</t>
  </si>
  <si>
    <t>s (xaxis)</t>
  </si>
  <si>
    <t>Slope (m)= Kf =</t>
  </si>
  <si>
    <t>Y Intercept (c)= to=</t>
  </si>
  <si>
    <t>kf (deg) =</t>
  </si>
  <si>
    <t>Tan Ө =</t>
  </si>
  <si>
    <t>Tan Ө =Sin Ø' =</t>
  </si>
  <si>
    <t>to (kPa) =</t>
  </si>
  <si>
    <r>
      <t xml:space="preserve">   </t>
    </r>
    <r>
      <rPr>
        <b/>
        <sz val="12"/>
        <rFont val="Arial"/>
        <family val="2"/>
      </rPr>
      <t>c'(kPa) =</t>
    </r>
    <r>
      <rPr>
        <sz val="12"/>
        <rFont val="Arial"/>
        <family val="2"/>
      </rPr>
      <t xml:space="preserve"> to</t>
    </r>
  </si>
  <si>
    <t xml:space="preserve">                      cos Ø'</t>
  </si>
  <si>
    <t>Tan Ө =Sin Ø =</t>
  </si>
  <si>
    <r>
      <t xml:space="preserve">   </t>
    </r>
    <r>
      <rPr>
        <b/>
        <sz val="12"/>
        <rFont val="Arial"/>
        <family val="2"/>
      </rPr>
      <t>c(kPa) =</t>
    </r>
    <r>
      <rPr>
        <sz val="12"/>
        <rFont val="Arial"/>
        <family val="2"/>
      </rPr>
      <t xml:space="preserve"> to</t>
    </r>
  </si>
  <si>
    <t xml:space="preserve">                      cos Ø</t>
  </si>
  <si>
    <t>t' (Yaxis)</t>
  </si>
  <si>
    <t>s' (Xaxis)</t>
  </si>
  <si>
    <t>s' v t'</t>
  </si>
  <si>
    <t>t (Yaxis)</t>
  </si>
  <si>
    <t>s (Xaxis)</t>
  </si>
  <si>
    <t>s v t</t>
  </si>
  <si>
    <r>
      <t xml:space="preserve">Eff </t>
    </r>
    <r>
      <rPr>
        <b/>
        <sz val="10"/>
        <rFont val="Arial"/>
        <family val="2"/>
      </rPr>
      <t>C</t>
    </r>
    <r>
      <rPr>
        <sz val="10"/>
        <rFont val="Arial"/>
      </rPr>
      <t xml:space="preserve">onf </t>
    </r>
    <r>
      <rPr>
        <b/>
        <sz val="10"/>
        <rFont val="Arial"/>
        <family val="2"/>
      </rPr>
      <t>P</t>
    </r>
    <r>
      <rPr>
        <sz val="10"/>
        <rFont val="Arial"/>
      </rPr>
      <t>ressure (kPa)</t>
    </r>
  </si>
  <si>
    <r>
      <t>D</t>
    </r>
    <r>
      <rPr>
        <sz val="10"/>
        <rFont val="Arial"/>
      </rPr>
      <t xml:space="preserve">eviator </t>
    </r>
    <r>
      <rPr>
        <b/>
        <sz val="10"/>
        <rFont val="Arial"/>
        <family val="2"/>
      </rPr>
      <t>S</t>
    </r>
    <r>
      <rPr>
        <sz val="10"/>
        <rFont val="Arial"/>
      </rPr>
      <t>tress (kPa)</t>
    </r>
  </si>
  <si>
    <r>
      <t>P</t>
    </r>
    <r>
      <rPr>
        <sz val="10"/>
        <rFont val="Arial"/>
      </rPr>
      <t xml:space="preserve">ore </t>
    </r>
    <r>
      <rPr>
        <b/>
        <sz val="10"/>
        <rFont val="Arial"/>
        <family val="2"/>
      </rPr>
      <t>P</t>
    </r>
    <r>
      <rPr>
        <sz val="10"/>
        <rFont val="Arial"/>
      </rPr>
      <t xml:space="preserve">ressure </t>
    </r>
    <r>
      <rPr>
        <sz val="10"/>
        <rFont val="Symbol"/>
        <family val="1"/>
      </rPr>
      <t>m</t>
    </r>
    <r>
      <rPr>
        <sz val="10"/>
        <rFont val="Arial"/>
      </rPr>
      <t xml:space="preserve"> (kPa)</t>
    </r>
  </si>
  <si>
    <t>Principal Stress</t>
    <phoneticPr fontId="17" type="noConversion"/>
  </si>
  <si>
    <t>Principal Stress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</si>
</sst>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000000000"/>
  </numFmts>
  <fonts count="20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12"/>
      <name val="Symbol"/>
      <family val="1"/>
    </font>
    <font>
      <b/>
      <sz val="12"/>
      <name val="Arial"/>
      <family val="2"/>
    </font>
    <font>
      <b/>
      <vertAlign val="subscript"/>
      <sz val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sz val="12"/>
      <name val="Symbol"/>
      <family val="1"/>
    </font>
    <font>
      <vertAlign val="subscript"/>
      <sz val="12"/>
      <name val="Arial"/>
      <family val="2"/>
    </font>
    <font>
      <u/>
      <sz val="12"/>
      <name val="Arial"/>
      <family val="2"/>
    </font>
    <font>
      <vertAlign val="superscript"/>
      <sz val="12"/>
      <name val="Arial"/>
      <family val="2"/>
    </font>
    <font>
      <b/>
      <sz val="12"/>
      <color indexed="60"/>
      <name val="Arial"/>
      <family val="2"/>
    </font>
    <font>
      <b/>
      <sz val="12"/>
      <color indexed="17"/>
      <name val="Arial"/>
      <family val="2"/>
    </font>
    <font>
      <sz val="12"/>
      <color indexed="60"/>
      <name val="Arial"/>
      <family val="2"/>
    </font>
    <font>
      <sz val="12"/>
      <color indexed="17"/>
      <name val="Arial"/>
      <family val="2"/>
    </font>
    <font>
      <sz val="12"/>
      <name val="Times New Roman"/>
      <family val="1"/>
    </font>
    <font>
      <sz val="8"/>
      <name val="Verdana"/>
      <family val="2"/>
    </font>
    <font>
      <b/>
      <sz val="10"/>
      <name val="Arial"/>
      <family val="2"/>
    </font>
    <font>
      <sz val="10"/>
      <name val="Symbol"/>
      <family val="1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dashed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dashed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3" fillId="0" borderId="0" xfId="0" applyFont="1" applyBorder="1" applyAlignment="1">
      <alignment horizontal="right"/>
    </xf>
    <xf numFmtId="0" fontId="4" fillId="0" borderId="0" xfId="0" applyFont="1"/>
    <xf numFmtId="0" fontId="6" fillId="0" borderId="0" xfId="0" applyFont="1"/>
    <xf numFmtId="0" fontId="6" fillId="0" borderId="0" xfId="0" applyFont="1" applyBorder="1"/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7" fillId="0" borderId="0" xfId="0" applyFont="1" applyBorder="1"/>
    <xf numFmtId="0" fontId="4" fillId="0" borderId="0" xfId="0" applyFont="1" applyBorder="1" applyAlignment="1">
      <alignment horizontal="right"/>
    </xf>
    <xf numFmtId="0" fontId="10" fillId="0" borderId="1" xfId="0" applyFont="1" applyBorder="1"/>
    <xf numFmtId="0" fontId="6" fillId="0" borderId="2" xfId="0" applyFont="1" applyBorder="1"/>
    <xf numFmtId="0" fontId="6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/>
    <xf numFmtId="0" fontId="8" fillId="0" borderId="12" xfId="0" applyFont="1" applyBorder="1" applyAlignment="1">
      <alignment horizontal="center"/>
    </xf>
    <xf numFmtId="0" fontId="6" fillId="0" borderId="13" xfId="0" applyFont="1" applyBorder="1"/>
    <xf numFmtId="0" fontId="6" fillId="0" borderId="14" xfId="0" applyFont="1" applyBorder="1"/>
    <xf numFmtId="0" fontId="4" fillId="0" borderId="15" xfId="0" applyFont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6" fillId="0" borderId="17" xfId="0" applyFont="1" applyBorder="1" applyAlignment="1">
      <alignment horizontal="center"/>
    </xf>
    <xf numFmtId="165" fontId="6" fillId="0" borderId="18" xfId="0" applyNumberFormat="1" applyFont="1" applyBorder="1" applyAlignment="1">
      <alignment horizontal="center"/>
    </xf>
    <xf numFmtId="165" fontId="6" fillId="0" borderId="19" xfId="0" quotePrefix="1" applyNumberFormat="1" applyFont="1" applyFill="1" applyBorder="1" applyAlignment="1">
      <alignment horizontal="center"/>
    </xf>
    <xf numFmtId="165" fontId="6" fillId="0" borderId="19" xfId="0" quotePrefix="1" applyNumberFormat="1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165" fontId="6" fillId="0" borderId="21" xfId="0" applyNumberFormat="1" applyFont="1" applyBorder="1" applyAlignment="1">
      <alignment horizontal="center"/>
    </xf>
    <xf numFmtId="165" fontId="6" fillId="0" borderId="22" xfId="0" quotePrefix="1" applyNumberFormat="1" applyFont="1" applyFill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1" xfId="0" applyFont="1" applyBorder="1"/>
    <xf numFmtId="0" fontId="6" fillId="0" borderId="24" xfId="0" applyFont="1" applyBorder="1"/>
    <xf numFmtId="0" fontId="6" fillId="0" borderId="24" xfId="0" applyFont="1" applyBorder="1" applyAlignment="1">
      <alignment horizontal="center"/>
    </xf>
    <xf numFmtId="0" fontId="10" fillId="0" borderId="0" xfId="0" applyFont="1" applyBorder="1"/>
    <xf numFmtId="0" fontId="6" fillId="0" borderId="0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164" fontId="6" fillId="0" borderId="25" xfId="0" applyNumberFormat="1" applyFont="1" applyBorder="1" applyAlignment="1">
      <alignment horizontal="center"/>
    </xf>
    <xf numFmtId="164" fontId="6" fillId="0" borderId="26" xfId="0" applyNumberFormat="1" applyFont="1" applyBorder="1" applyAlignment="1">
      <alignment horizontal="center"/>
    </xf>
    <xf numFmtId="0" fontId="4" fillId="0" borderId="27" xfId="0" applyFont="1" applyBorder="1" applyAlignment="1">
      <alignment horizontal="right"/>
    </xf>
    <xf numFmtId="164" fontId="4" fillId="0" borderId="28" xfId="0" applyNumberFormat="1" applyFont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2" fontId="4" fillId="2" borderId="25" xfId="0" applyNumberFormat="1" applyFont="1" applyFill="1" applyBorder="1" applyAlignment="1">
      <alignment horizontal="center"/>
    </xf>
    <xf numFmtId="0" fontId="4" fillId="0" borderId="4" xfId="0" applyFont="1" applyBorder="1" applyAlignment="1">
      <alignment horizontal="right"/>
    </xf>
    <xf numFmtId="164" fontId="4" fillId="0" borderId="25" xfId="0" applyNumberFormat="1" applyFont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4" fillId="0" borderId="29" xfId="0" applyFont="1" applyBorder="1" applyAlignment="1">
      <alignment horizontal="left"/>
    </xf>
    <xf numFmtId="0" fontId="4" fillId="0" borderId="30" xfId="0" applyFont="1" applyBorder="1" applyAlignment="1">
      <alignment horizontal="left"/>
    </xf>
    <xf numFmtId="0" fontId="6" fillId="0" borderId="30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12" fillId="0" borderId="32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6" fillId="0" borderId="33" xfId="0" applyFont="1" applyBorder="1"/>
    <xf numFmtId="165" fontId="6" fillId="0" borderId="3" xfId="0" applyNumberFormat="1" applyFont="1" applyBorder="1" applyAlignment="1">
      <alignment horizontal="center"/>
    </xf>
    <xf numFmtId="165" fontId="14" fillId="0" borderId="3" xfId="0" applyNumberFormat="1" applyFont="1" applyBorder="1" applyAlignment="1">
      <alignment horizontal="center"/>
    </xf>
    <xf numFmtId="0" fontId="6" fillId="0" borderId="33" xfId="0" applyFont="1" applyBorder="1" applyAlignment="1">
      <alignment horizontal="center"/>
    </xf>
    <xf numFmtId="165" fontId="6" fillId="0" borderId="33" xfId="0" applyNumberFormat="1" applyFont="1" applyBorder="1" applyAlignment="1">
      <alignment horizontal="center"/>
    </xf>
    <xf numFmtId="165" fontId="15" fillId="0" borderId="3" xfId="0" applyNumberFormat="1" applyFont="1" applyBorder="1" applyAlignment="1">
      <alignment horizontal="center"/>
    </xf>
    <xf numFmtId="2" fontId="6" fillId="0" borderId="34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165" fontId="6" fillId="0" borderId="5" xfId="0" applyNumberFormat="1" applyFont="1" applyBorder="1" applyAlignment="1">
      <alignment horizontal="center"/>
    </xf>
    <xf numFmtId="165" fontId="14" fillId="0" borderId="5" xfId="0" applyNumberFormat="1" applyFont="1" applyBorder="1" applyAlignment="1">
      <alignment horizontal="center"/>
    </xf>
    <xf numFmtId="165" fontId="6" fillId="0" borderId="34" xfId="0" applyNumberFormat="1" applyFont="1" applyBorder="1" applyAlignment="1">
      <alignment horizontal="center"/>
    </xf>
    <xf numFmtId="165" fontId="15" fillId="0" borderId="5" xfId="0" applyNumberFormat="1" applyFont="1" applyBorder="1" applyAlignment="1">
      <alignment horizontal="center"/>
    </xf>
    <xf numFmtId="2" fontId="6" fillId="0" borderId="35" xfId="0" applyNumberFormat="1" applyFont="1" applyBorder="1" applyAlignment="1">
      <alignment horizontal="center"/>
    </xf>
    <xf numFmtId="2" fontId="6" fillId="0" borderId="8" xfId="0" applyNumberFormat="1" applyFont="1" applyBorder="1" applyAlignment="1">
      <alignment horizontal="center"/>
    </xf>
    <xf numFmtId="165" fontId="6" fillId="0" borderId="8" xfId="0" applyNumberFormat="1" applyFont="1" applyBorder="1" applyAlignment="1">
      <alignment horizontal="center"/>
    </xf>
    <xf numFmtId="165" fontId="14" fillId="0" borderId="8" xfId="0" applyNumberFormat="1" applyFont="1" applyBorder="1" applyAlignment="1">
      <alignment horizontal="center"/>
    </xf>
    <xf numFmtId="165" fontId="6" fillId="0" borderId="35" xfId="0" applyNumberFormat="1" applyFont="1" applyBorder="1" applyAlignment="1">
      <alignment horizontal="center"/>
    </xf>
    <xf numFmtId="165" fontId="15" fillId="0" borderId="8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165" fontId="6" fillId="0" borderId="0" xfId="0" applyNumberFormat="1" applyFont="1" applyBorder="1" applyAlignment="1">
      <alignment horizontal="center"/>
    </xf>
    <xf numFmtId="165" fontId="14" fillId="0" borderId="0" xfId="0" applyNumberFormat="1" applyFont="1" applyBorder="1" applyAlignment="1">
      <alignment horizontal="center"/>
    </xf>
    <xf numFmtId="166" fontId="6" fillId="0" borderId="0" xfId="0" applyNumberFormat="1" applyFont="1" applyBorder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6" fillId="3" borderId="18" xfId="0" applyFont="1" applyFill="1" applyBorder="1" applyAlignment="1">
      <alignment horizontal="center"/>
    </xf>
    <xf numFmtId="165" fontId="16" fillId="3" borderId="18" xfId="0" applyNumberFormat="1" applyFont="1" applyFill="1" applyBorder="1" applyAlignment="1">
      <alignment horizontal="center"/>
    </xf>
    <xf numFmtId="0" fontId="16" fillId="3" borderId="21" xfId="0" applyFont="1" applyFill="1" applyBorder="1" applyAlignment="1">
      <alignment horizontal="center"/>
    </xf>
    <xf numFmtId="165" fontId="16" fillId="3" borderId="21" xfId="0" applyNumberFormat="1" applyFont="1" applyFill="1" applyBorder="1" applyAlignment="1">
      <alignment horizontal="center"/>
    </xf>
    <xf numFmtId="0" fontId="16" fillId="3" borderId="36" xfId="0" applyFont="1" applyFill="1" applyBorder="1" applyAlignment="1">
      <alignment horizontal="center"/>
    </xf>
    <xf numFmtId="165" fontId="16" fillId="3" borderId="36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37" xfId="0" applyFont="1" applyBorder="1" applyAlignment="1">
      <alignment horizontal="center"/>
    </xf>
    <xf numFmtId="0" fontId="16" fillId="3" borderId="38" xfId="0" applyFont="1" applyFill="1" applyBorder="1" applyAlignment="1">
      <alignment horizontal="center"/>
    </xf>
    <xf numFmtId="165" fontId="16" fillId="3" borderId="38" xfId="0" applyNumberFormat="1" applyFont="1" applyFill="1" applyBorder="1" applyAlignment="1">
      <alignment horizontal="center"/>
    </xf>
    <xf numFmtId="0" fontId="6" fillId="0" borderId="4" xfId="0" applyFont="1" applyBorder="1" applyAlignment="1">
      <alignment horizontal="left"/>
    </xf>
    <xf numFmtId="0" fontId="4" fillId="0" borderId="4" xfId="0" quotePrefix="1" applyFont="1" applyBorder="1" applyAlignment="1">
      <alignment horizontal="left"/>
    </xf>
    <xf numFmtId="0" fontId="4" fillId="0" borderId="0" xfId="0" quotePrefix="1" applyFont="1" applyBorder="1" applyAlignment="1">
      <alignment horizontal="left"/>
    </xf>
    <xf numFmtId="0" fontId="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3" xfId="0" applyFont="1" applyBorder="1"/>
    <xf numFmtId="0" fontId="1" fillId="0" borderId="5" xfId="0" applyFont="1" applyBorder="1" applyAlignment="1">
      <alignment vertical="center"/>
    </xf>
    <xf numFmtId="0" fontId="18" fillId="0" borderId="5" xfId="0" applyFont="1" applyBorder="1" applyAlignment="1">
      <alignment vertical="center"/>
    </xf>
    <xf numFmtId="0" fontId="18" fillId="0" borderId="8" xfId="0" applyFont="1" applyBorder="1" applyAlignment="1">
      <alignment vertical="center"/>
    </xf>
    <xf numFmtId="0" fontId="6" fillId="2" borderId="40" xfId="0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Border="1" applyAlignment="1">
      <alignment vertical="center" wrapText="1"/>
    </xf>
    <xf numFmtId="2" fontId="4" fillId="2" borderId="25" xfId="0" applyNumberFormat="1" applyFont="1" applyFill="1" applyBorder="1" applyAlignment="1">
      <alignment horizontal="center" vertical="center"/>
    </xf>
    <xf numFmtId="2" fontId="4" fillId="2" borderId="39" xfId="0" applyNumberFormat="1" applyFont="1" applyFill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6" fillId="0" borderId="4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4" fillId="0" borderId="4" xfId="0" quotePrefix="1" applyFont="1" applyBorder="1" applyAlignment="1">
      <alignment horizontal="left"/>
    </xf>
    <xf numFmtId="0" fontId="4" fillId="0" borderId="0" xfId="0" quotePrefix="1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Total Stress</a:t>
            </a:r>
          </a:p>
        </c:rich>
      </c:tx>
      <c:layout>
        <c:manualLayout>
          <c:xMode val="edge"/>
          <c:yMode val="edge"/>
          <c:x val="0.42022315156663509"/>
          <c:y val="3.80116174002839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679261036147802"/>
          <c:y val="0.15737704918032805"/>
          <c:w val="0.79717072934792488"/>
          <c:h val="0.67213114754098313"/>
        </c:manualLayout>
      </c:layout>
      <c:scatterChart>
        <c:scatterStyle val="lineMarker"/>
        <c:varyColors val="0"/>
        <c:ser>
          <c:idx val="0"/>
          <c:order val="0"/>
          <c:tx>
            <c:v>TotStrDataPoints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9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7.3494113361883329E-2"/>
                  <c:y val="0.2275837965636100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'Triaxial Calcs1'!$F$40:$F$43</c:f>
              <c:numCache>
                <c:formatCode>0.000</c:formatCode>
                <c:ptCount val="4"/>
                <c:pt idx="0">
                  <c:v>280.48</c:v>
                </c:pt>
                <c:pt idx="1">
                  <c:v>393.28499999999997</c:v>
                </c:pt>
                <c:pt idx="2">
                  <c:v>511.435</c:v>
                </c:pt>
                <c:pt idx="3">
                  <c:v>0</c:v>
                </c:pt>
              </c:numCache>
            </c:numRef>
          </c:xVal>
          <c:yVal>
            <c:numRef>
              <c:f>'Triaxial Calcs1'!$E$40:$E$43</c:f>
              <c:numCache>
                <c:formatCode>0.000</c:formatCode>
                <c:ptCount val="4"/>
                <c:pt idx="0">
                  <c:v>75.480000000000018</c:v>
                </c:pt>
                <c:pt idx="1">
                  <c:v>113.285</c:v>
                </c:pt>
                <c:pt idx="2">
                  <c:v>156.435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A8-41D5-B2D5-E7DA67AF62C5}"/>
            </c:ext>
          </c:extLst>
        </c:ser>
        <c:ser>
          <c:idx val="1"/>
          <c:order val="1"/>
          <c:tx>
            <c:v>TotStrBFLine</c:v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none"/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'Triaxial Calcs1'!$F$39:$F$43</c:f>
              <c:numCache>
                <c:formatCode>0.000</c:formatCode>
                <c:ptCount val="5"/>
                <c:pt idx="0" formatCode="General">
                  <c:v>0</c:v>
                </c:pt>
                <c:pt idx="1">
                  <c:v>280.48</c:v>
                </c:pt>
                <c:pt idx="2">
                  <c:v>393.28499999999997</c:v>
                </c:pt>
                <c:pt idx="3">
                  <c:v>511.435</c:v>
                </c:pt>
                <c:pt idx="4">
                  <c:v>0</c:v>
                </c:pt>
              </c:numCache>
            </c:numRef>
          </c:xVal>
          <c:yVal>
            <c:numRef>
              <c:f>'Triaxial Calcs1'!$G$39:$G$43</c:f>
              <c:numCache>
                <c:formatCode>0.000</c:formatCode>
                <c:ptCount val="5"/>
                <c:pt idx="0">
                  <c:v>-23.459020153546518</c:v>
                </c:pt>
                <c:pt idx="1">
                  <c:v>74.888139750267371</c:v>
                </c:pt>
                <c:pt idx="2">
                  <c:v>114.44194527276353</c:v>
                </c:pt>
                <c:pt idx="3">
                  <c:v>155.8699149769692</c:v>
                </c:pt>
                <c:pt idx="4">
                  <c:v>-23.459020153546518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A8-41D5-B2D5-E7DA67AF62C5}"/>
            </c:ext>
          </c:extLst>
        </c:ser>
        <c:ser>
          <c:idx val="2"/>
          <c:order val="2"/>
          <c:tx>
            <c:v>TotBFMohr</c:v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none"/>
          </c:marker>
          <c:trendline>
            <c:spPr>
              <a:ln w="25400">
                <a:solidFill>
                  <a:srgbClr val="006411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75604210763977"/>
                  <c:y val="-7.95133366949821E-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'Triaxial Calcs1'!$F$39:$F$43</c:f>
              <c:numCache>
                <c:formatCode>0.000</c:formatCode>
                <c:ptCount val="5"/>
                <c:pt idx="0" formatCode="General">
                  <c:v>0</c:v>
                </c:pt>
                <c:pt idx="1">
                  <c:v>280.48</c:v>
                </c:pt>
                <c:pt idx="2">
                  <c:v>393.28499999999997</c:v>
                </c:pt>
                <c:pt idx="3">
                  <c:v>511.435</c:v>
                </c:pt>
                <c:pt idx="4">
                  <c:v>0</c:v>
                </c:pt>
              </c:numCache>
            </c:numRef>
          </c:xVal>
          <c:yVal>
            <c:numRef>
              <c:f>'Triaxial Calcs1'!$H$39:$H$43</c:f>
              <c:numCache>
                <c:formatCode>0.000</c:formatCode>
                <c:ptCount val="5"/>
                <c:pt idx="0">
                  <c:v>-25.049385888621799</c:v>
                </c:pt>
                <c:pt idx="1">
                  <c:v>79.96505816556396</c:v>
                </c:pt>
                <c:pt idx="2">
                  <c:v>122.20034895824941</c:v>
                </c:pt>
                <c:pt idx="3">
                  <c:v>166.43685981464577</c:v>
                </c:pt>
                <c:pt idx="4">
                  <c:v>-25.049385888621799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A8-41D5-B2D5-E7DA67AF62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735424"/>
        <c:axId val="1"/>
      </c:scatterChart>
      <c:valAx>
        <c:axId val="54273542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s(kPa)</a:t>
                </a:r>
              </a:p>
            </c:rich>
          </c:tx>
          <c:layout>
            <c:manualLayout>
              <c:xMode val="edge"/>
              <c:yMode val="edge"/>
              <c:x val="0.84615447446662528"/>
              <c:y val="0.913723505873241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 (kPa)</a:t>
                </a:r>
              </a:p>
            </c:rich>
          </c:tx>
          <c:layout>
            <c:manualLayout>
              <c:xMode val="edge"/>
              <c:yMode val="edge"/>
              <c:x val="3.8461463064004969E-2"/>
              <c:y val="0.2543864721827804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4273542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235283574836099"/>
          <c:y val="4.3076987795955222E-2"/>
          <c:w val="0.83764633704647018"/>
          <c:h val="0.833847406621705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'Total Mohr Raw Values'!$B$1:$C$1</c:f>
              <c:strCache>
                <c:ptCount val="1"/>
                <c:pt idx="0">
                  <c:v>205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'Total Mohr Raw Values'!$C$3:$C$103</c:f>
              <c:numCache>
                <c:formatCode>General</c:formatCode>
                <c:ptCount val="101"/>
                <c:pt idx="0">
                  <c:v>280.48</c:v>
                </c:pt>
                <c:pt idx="1">
                  <c:v>285.21942841407258</c:v>
                </c:pt>
                <c:pt idx="2">
                  <c:v>289.94015246943371</c:v>
                </c:pt>
                <c:pt idx="3">
                  <c:v>294.62354162493051</c:v>
                </c:pt>
                <c:pt idx="4">
                  <c:v>299.25111268320325</c:v>
                </c:pt>
                <c:pt idx="5">
                  <c:v>303.80460273542104</c:v>
                </c:pt>
                <c:pt idx="6">
                  <c:v>308.26604123663952</c:v>
                </c:pt>
                <c:pt idx="7">
                  <c:v>312.61782092733171</c:v>
                </c:pt>
                <c:pt idx="8">
                  <c:v>316.84276732119747</c:v>
                </c:pt>
                <c:pt idx="9">
                  <c:v>320.92420648501468</c:v>
                </c:pt>
                <c:pt idx="10">
                  <c:v>324.84603084303592</c:v>
                </c:pt>
                <c:pt idx="11">
                  <c:v>328.59276274623113</c:v>
                </c:pt>
                <c:pt idx="12">
                  <c:v>332.14961555549746</c:v>
                </c:pt>
                <c:pt idx="13">
                  <c:v>335.50255199776819</c:v>
                </c:pt>
                <c:pt idx="14">
                  <c:v>338.6383395647166</c:v>
                </c:pt>
                <c:pt idx="15">
                  <c:v>341.54460273542105</c:v>
                </c:pt>
                <c:pt idx="16">
                  <c:v>344.20987181689213</c:v>
                </c:pt>
                <c:pt idx="17">
                  <c:v>346.62362820971089</c:v>
                </c:pt>
                <c:pt idx="18">
                  <c:v>348.77634592013521</c:v>
                </c:pt>
                <c:pt idx="19">
                  <c:v>350.65952915484525</c:v>
                </c:pt>
                <c:pt idx="20">
                  <c:v>352.26574584995819</c:v>
                </c:pt>
                <c:pt idx="21">
                  <c:v>353.58865700198908</c:v>
                </c:pt>
                <c:pt idx="22">
                  <c:v>354.62304168500145</c:v>
                </c:pt>
                <c:pt idx="23">
                  <c:v>355.36481765521683</c:v>
                </c:pt>
                <c:pt idx="24">
                  <c:v>355.81105746176598</c:v>
                </c:pt>
                <c:pt idx="25">
                  <c:v>355.96000000000004</c:v>
                </c:pt>
                <c:pt idx="26">
                  <c:v>355.81105746176598</c:v>
                </c:pt>
                <c:pt idx="27">
                  <c:v>355.36481765521683</c:v>
                </c:pt>
                <c:pt idx="28">
                  <c:v>354.62304168500145</c:v>
                </c:pt>
                <c:pt idx="29">
                  <c:v>353.58865700198913</c:v>
                </c:pt>
                <c:pt idx="30">
                  <c:v>352.26574584995825</c:v>
                </c:pt>
                <c:pt idx="31">
                  <c:v>350.65952915484525</c:v>
                </c:pt>
                <c:pt idx="32">
                  <c:v>348.77634592013521</c:v>
                </c:pt>
                <c:pt idx="33">
                  <c:v>346.62362820971089</c:v>
                </c:pt>
                <c:pt idx="34">
                  <c:v>344.20987181689213</c:v>
                </c:pt>
                <c:pt idx="35">
                  <c:v>341.54460273542105</c:v>
                </c:pt>
                <c:pt idx="36">
                  <c:v>338.6383395647166</c:v>
                </c:pt>
                <c:pt idx="37">
                  <c:v>335.50255199776814</c:v>
                </c:pt>
                <c:pt idx="38">
                  <c:v>332.14961555549746</c:v>
                </c:pt>
                <c:pt idx="39">
                  <c:v>328.59276274623113</c:v>
                </c:pt>
                <c:pt idx="40">
                  <c:v>324.84603084303592</c:v>
                </c:pt>
                <c:pt idx="41">
                  <c:v>320.92420648501468</c:v>
                </c:pt>
                <c:pt idx="42">
                  <c:v>316.84276732119747</c:v>
                </c:pt>
                <c:pt idx="43">
                  <c:v>312.61782092733171</c:v>
                </c:pt>
                <c:pt idx="44">
                  <c:v>308.26604123663952</c:v>
                </c:pt>
                <c:pt idx="45">
                  <c:v>303.80460273542104</c:v>
                </c:pt>
                <c:pt idx="46">
                  <c:v>299.25111268320325</c:v>
                </c:pt>
                <c:pt idx="47">
                  <c:v>294.62354162493051</c:v>
                </c:pt>
                <c:pt idx="48">
                  <c:v>289.94015246943371</c:v>
                </c:pt>
                <c:pt idx="49">
                  <c:v>285.21942841407258</c:v>
                </c:pt>
                <c:pt idx="50">
                  <c:v>280.48</c:v>
                </c:pt>
                <c:pt idx="51">
                  <c:v>275.74057158592746</c:v>
                </c:pt>
                <c:pt idx="52">
                  <c:v>271.01984753056632</c:v>
                </c:pt>
                <c:pt idx="53">
                  <c:v>266.33645837506953</c:v>
                </c:pt>
                <c:pt idx="54">
                  <c:v>261.70888731679673</c:v>
                </c:pt>
                <c:pt idx="55">
                  <c:v>257.15539726457899</c:v>
                </c:pt>
                <c:pt idx="56">
                  <c:v>252.69395876336051</c:v>
                </c:pt>
                <c:pt idx="57">
                  <c:v>248.34217907266833</c:v>
                </c:pt>
                <c:pt idx="58">
                  <c:v>244.11723267880257</c:v>
                </c:pt>
                <c:pt idx="59">
                  <c:v>240.03579351498533</c:v>
                </c:pt>
                <c:pt idx="60">
                  <c:v>236.11396915696415</c:v>
                </c:pt>
                <c:pt idx="61">
                  <c:v>232.36723725376891</c:v>
                </c:pt>
                <c:pt idx="62">
                  <c:v>228.81038444450257</c:v>
                </c:pt>
                <c:pt idx="63">
                  <c:v>225.45744800223187</c:v>
                </c:pt>
                <c:pt idx="64">
                  <c:v>222.32166043528343</c:v>
                </c:pt>
                <c:pt idx="65">
                  <c:v>219.41539726457898</c:v>
                </c:pt>
                <c:pt idx="66">
                  <c:v>216.7501281831079</c:v>
                </c:pt>
                <c:pt idx="67">
                  <c:v>214.33637179028918</c:v>
                </c:pt>
                <c:pt idx="68">
                  <c:v>212.18365407986488</c:v>
                </c:pt>
                <c:pt idx="69">
                  <c:v>210.30047084515479</c:v>
                </c:pt>
                <c:pt idx="70">
                  <c:v>208.69425415004181</c:v>
                </c:pt>
                <c:pt idx="71">
                  <c:v>207.37134299801093</c:v>
                </c:pt>
                <c:pt idx="72">
                  <c:v>206.33695831499858</c:v>
                </c:pt>
                <c:pt idx="73">
                  <c:v>205.59518234478321</c:v>
                </c:pt>
                <c:pt idx="74">
                  <c:v>205.14894253823405</c:v>
                </c:pt>
                <c:pt idx="75">
                  <c:v>205</c:v>
                </c:pt>
                <c:pt idx="76">
                  <c:v>205.14894253823405</c:v>
                </c:pt>
                <c:pt idx="77">
                  <c:v>205.59518234478321</c:v>
                </c:pt>
                <c:pt idx="78">
                  <c:v>206.33695831499858</c:v>
                </c:pt>
                <c:pt idx="79">
                  <c:v>207.37134299801093</c:v>
                </c:pt>
                <c:pt idx="80">
                  <c:v>208.69425415004179</c:v>
                </c:pt>
                <c:pt idx="81">
                  <c:v>210.30047084515479</c:v>
                </c:pt>
                <c:pt idx="82">
                  <c:v>212.18365407986482</c:v>
                </c:pt>
                <c:pt idx="83">
                  <c:v>214.33637179028921</c:v>
                </c:pt>
                <c:pt idx="84">
                  <c:v>216.7501281831079</c:v>
                </c:pt>
                <c:pt idx="85">
                  <c:v>219.41539726457896</c:v>
                </c:pt>
                <c:pt idx="86">
                  <c:v>222.32166043528341</c:v>
                </c:pt>
                <c:pt idx="87">
                  <c:v>225.45744800223187</c:v>
                </c:pt>
                <c:pt idx="88">
                  <c:v>228.81038444450263</c:v>
                </c:pt>
                <c:pt idx="89">
                  <c:v>232.36723725376891</c:v>
                </c:pt>
                <c:pt idx="90">
                  <c:v>236.11396915696412</c:v>
                </c:pt>
                <c:pt idx="91">
                  <c:v>240.0357935149853</c:v>
                </c:pt>
                <c:pt idx="92">
                  <c:v>244.11723267880254</c:v>
                </c:pt>
                <c:pt idx="93">
                  <c:v>248.34217907266836</c:v>
                </c:pt>
                <c:pt idx="94">
                  <c:v>252.69395876336051</c:v>
                </c:pt>
                <c:pt idx="95">
                  <c:v>257.15539726457894</c:v>
                </c:pt>
                <c:pt idx="96">
                  <c:v>261.70888731679673</c:v>
                </c:pt>
                <c:pt idx="97">
                  <c:v>266.33645837506953</c:v>
                </c:pt>
                <c:pt idx="98">
                  <c:v>271.01984753056638</c:v>
                </c:pt>
                <c:pt idx="99">
                  <c:v>275.74057158592746</c:v>
                </c:pt>
                <c:pt idx="100">
                  <c:v>280.48</c:v>
                </c:pt>
              </c:numCache>
            </c:numRef>
          </c:xVal>
          <c:yVal>
            <c:numRef>
              <c:f>'Total Mohr Raw Values'!$B$3:$B$103</c:f>
              <c:numCache>
                <c:formatCode>General</c:formatCode>
                <c:ptCount val="101"/>
                <c:pt idx="0">
                  <c:v>75.480000000000018</c:v>
                </c:pt>
                <c:pt idx="1">
                  <c:v>75.331057461765951</c:v>
                </c:pt>
                <c:pt idx="2">
                  <c:v>74.884817655216807</c:v>
                </c:pt>
                <c:pt idx="3">
                  <c:v>74.14304168500145</c:v>
                </c:pt>
                <c:pt idx="4">
                  <c:v>73.108657001989087</c:v>
                </c:pt>
                <c:pt idx="5">
                  <c:v>71.785745849958204</c:v>
                </c:pt>
                <c:pt idx="6">
                  <c:v>70.179529154845241</c:v>
                </c:pt>
                <c:pt idx="7">
                  <c:v>68.296345920135181</c:v>
                </c:pt>
                <c:pt idx="8">
                  <c:v>66.14362820971084</c:v>
                </c:pt>
                <c:pt idx="9">
                  <c:v>63.729871816892114</c:v>
                </c:pt>
                <c:pt idx="10">
                  <c:v>61.064602735421047</c:v>
                </c:pt>
                <c:pt idx="11">
                  <c:v>58.158339564716577</c:v>
                </c:pt>
                <c:pt idx="12">
                  <c:v>55.022551997768154</c:v>
                </c:pt>
                <c:pt idx="13">
                  <c:v>51.66961555549743</c:v>
                </c:pt>
                <c:pt idx="14">
                  <c:v>48.112762746231112</c:v>
                </c:pt>
                <c:pt idx="15">
                  <c:v>44.36603084303588</c:v>
                </c:pt>
                <c:pt idx="16">
                  <c:v>40.444206485014668</c:v>
                </c:pt>
                <c:pt idx="17">
                  <c:v>36.362767321197481</c:v>
                </c:pt>
                <c:pt idx="18">
                  <c:v>32.137820927331695</c:v>
                </c:pt>
                <c:pt idx="19">
                  <c:v>27.786041236639509</c:v>
                </c:pt>
                <c:pt idx="20">
                  <c:v>23.324602735421038</c:v>
                </c:pt>
                <c:pt idx="21">
                  <c:v>18.771112683203242</c:v>
                </c:pt>
                <c:pt idx="22">
                  <c:v>14.14354162493049</c:v>
                </c:pt>
                <c:pt idx="23">
                  <c:v>9.4601524694336874</c:v>
                </c:pt>
                <c:pt idx="24">
                  <c:v>4.7394284140725862</c:v>
                </c:pt>
                <c:pt idx="25">
                  <c:v>4.6237102688251332E-15</c:v>
                </c:pt>
                <c:pt idx="26">
                  <c:v>-4.7394284140725764</c:v>
                </c:pt>
                <c:pt idx="27">
                  <c:v>-9.4601524694336963</c:v>
                </c:pt>
                <c:pt idx="28">
                  <c:v>-14.143541624930496</c:v>
                </c:pt>
                <c:pt idx="29">
                  <c:v>-18.771112683203231</c:v>
                </c:pt>
                <c:pt idx="30">
                  <c:v>-23.324602735421031</c:v>
                </c:pt>
                <c:pt idx="31">
                  <c:v>-27.786041236639502</c:v>
                </c:pt>
                <c:pt idx="32">
                  <c:v>-32.137820927331695</c:v>
                </c:pt>
                <c:pt idx="33">
                  <c:v>-36.36276732119746</c:v>
                </c:pt>
                <c:pt idx="34">
                  <c:v>-40.444206485014661</c:v>
                </c:pt>
                <c:pt idx="35">
                  <c:v>-44.366030843035873</c:v>
                </c:pt>
                <c:pt idx="36">
                  <c:v>-48.112762746231112</c:v>
                </c:pt>
                <c:pt idx="37">
                  <c:v>-51.669615555497437</c:v>
                </c:pt>
                <c:pt idx="38">
                  <c:v>-55.02255199776814</c:v>
                </c:pt>
                <c:pt idx="39">
                  <c:v>-58.158339564716599</c:v>
                </c:pt>
                <c:pt idx="40">
                  <c:v>-61.06460273542104</c:v>
                </c:pt>
                <c:pt idx="41">
                  <c:v>-63.729871816892114</c:v>
                </c:pt>
                <c:pt idx="42">
                  <c:v>-66.14362820971084</c:v>
                </c:pt>
                <c:pt idx="43">
                  <c:v>-68.296345920135153</c:v>
                </c:pt>
                <c:pt idx="44">
                  <c:v>-70.179529154845241</c:v>
                </c:pt>
                <c:pt idx="45">
                  <c:v>-71.785745849958204</c:v>
                </c:pt>
                <c:pt idx="46">
                  <c:v>-73.108657001989087</c:v>
                </c:pt>
                <c:pt idx="47">
                  <c:v>-74.14304168500145</c:v>
                </c:pt>
                <c:pt idx="48">
                  <c:v>-74.884817655216793</c:v>
                </c:pt>
                <c:pt idx="49">
                  <c:v>-75.331057461765951</c:v>
                </c:pt>
                <c:pt idx="50">
                  <c:v>-75.480000000000018</c:v>
                </c:pt>
                <c:pt idx="51">
                  <c:v>-75.331057461765951</c:v>
                </c:pt>
                <c:pt idx="52">
                  <c:v>-74.884817655216807</c:v>
                </c:pt>
                <c:pt idx="53">
                  <c:v>-74.14304168500145</c:v>
                </c:pt>
                <c:pt idx="54">
                  <c:v>-73.108657001989087</c:v>
                </c:pt>
                <c:pt idx="55">
                  <c:v>-71.785745849958218</c:v>
                </c:pt>
                <c:pt idx="56">
                  <c:v>-70.179529154845241</c:v>
                </c:pt>
                <c:pt idx="57">
                  <c:v>-68.296345920135167</c:v>
                </c:pt>
                <c:pt idx="58">
                  <c:v>-66.143628209710855</c:v>
                </c:pt>
                <c:pt idx="59">
                  <c:v>-63.729871816892107</c:v>
                </c:pt>
                <c:pt idx="60">
                  <c:v>-61.064602735421055</c:v>
                </c:pt>
                <c:pt idx="61">
                  <c:v>-58.158339564716584</c:v>
                </c:pt>
                <c:pt idx="62">
                  <c:v>-55.022551997768154</c:v>
                </c:pt>
                <c:pt idx="63">
                  <c:v>-51.669615555497451</c:v>
                </c:pt>
                <c:pt idx="64">
                  <c:v>-48.112762746231098</c:v>
                </c:pt>
                <c:pt idx="65">
                  <c:v>-44.366030843035894</c:v>
                </c:pt>
                <c:pt idx="66">
                  <c:v>-40.44420648501471</c:v>
                </c:pt>
                <c:pt idx="67">
                  <c:v>-36.362767321197474</c:v>
                </c:pt>
                <c:pt idx="68">
                  <c:v>-32.13782092733171</c:v>
                </c:pt>
                <c:pt idx="69">
                  <c:v>-27.786041236639488</c:v>
                </c:pt>
                <c:pt idx="70">
                  <c:v>-23.324602735421049</c:v>
                </c:pt>
                <c:pt idx="71">
                  <c:v>-18.771112683203281</c:v>
                </c:pt>
                <c:pt idx="72">
                  <c:v>-14.143541624930499</c:v>
                </c:pt>
                <c:pt idx="73">
                  <c:v>-9.4601524694336483</c:v>
                </c:pt>
                <c:pt idx="74">
                  <c:v>-4.7394284140725622</c:v>
                </c:pt>
                <c:pt idx="75">
                  <c:v>-1.38711308064754E-14</c:v>
                </c:pt>
                <c:pt idx="76">
                  <c:v>4.7394284140725338</c:v>
                </c:pt>
                <c:pt idx="77">
                  <c:v>9.4601524694336856</c:v>
                </c:pt>
                <c:pt idx="78">
                  <c:v>14.143541624930537</c:v>
                </c:pt>
                <c:pt idx="79">
                  <c:v>18.771112683203256</c:v>
                </c:pt>
                <c:pt idx="80">
                  <c:v>23.324602735421024</c:v>
                </c:pt>
                <c:pt idx="81">
                  <c:v>27.786041236639459</c:v>
                </c:pt>
                <c:pt idx="82">
                  <c:v>32.137820927331688</c:v>
                </c:pt>
                <c:pt idx="83">
                  <c:v>36.362767321197509</c:v>
                </c:pt>
                <c:pt idx="84">
                  <c:v>40.444206485014689</c:v>
                </c:pt>
                <c:pt idx="85">
                  <c:v>44.366030843035865</c:v>
                </c:pt>
                <c:pt idx="86">
                  <c:v>48.112762746231077</c:v>
                </c:pt>
                <c:pt idx="87">
                  <c:v>51.66961555549743</c:v>
                </c:pt>
                <c:pt idx="88">
                  <c:v>55.022551997768183</c:v>
                </c:pt>
                <c:pt idx="89">
                  <c:v>58.158339564716599</c:v>
                </c:pt>
                <c:pt idx="90">
                  <c:v>61.06460273542104</c:v>
                </c:pt>
                <c:pt idx="91">
                  <c:v>63.729871816892086</c:v>
                </c:pt>
                <c:pt idx="92">
                  <c:v>66.14362820971084</c:v>
                </c:pt>
                <c:pt idx="93">
                  <c:v>68.296345920135181</c:v>
                </c:pt>
                <c:pt idx="94">
                  <c:v>70.179529154845241</c:v>
                </c:pt>
                <c:pt idx="95">
                  <c:v>71.785745849958204</c:v>
                </c:pt>
                <c:pt idx="96">
                  <c:v>73.108657001989087</c:v>
                </c:pt>
                <c:pt idx="97">
                  <c:v>74.14304168500145</c:v>
                </c:pt>
                <c:pt idx="98">
                  <c:v>74.884817655216807</c:v>
                </c:pt>
                <c:pt idx="99">
                  <c:v>75.331057461765951</c:v>
                </c:pt>
                <c:pt idx="100">
                  <c:v>75.480000000000018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D9B-4788-92F9-17004F59CB2B}"/>
            </c:ext>
          </c:extLst>
        </c:ser>
        <c:ser>
          <c:idx val="1"/>
          <c:order val="1"/>
          <c:tx>
            <c:strRef>
              <c:f>'Total Mohr Raw Values'!$E$1:$F$1</c:f>
              <c:strCache>
                <c:ptCount val="1"/>
                <c:pt idx="0">
                  <c:v>280</c:v>
                </c:pt>
              </c:strCache>
            </c:strRef>
          </c:tx>
          <c:spPr>
            <a:ln w="12700">
              <a:solidFill>
                <a:srgbClr val="993366"/>
              </a:solidFill>
              <a:prstDash val="solid"/>
            </a:ln>
          </c:spPr>
          <c:marker>
            <c:symbol val="none"/>
          </c:marker>
          <c:xVal>
            <c:numRef>
              <c:f>'Total Mohr Raw Values'!$F$3:$F$103</c:f>
              <c:numCache>
                <c:formatCode>General</c:formatCode>
                <c:ptCount val="101"/>
                <c:pt idx="0">
                  <c:v>393.28499999999997</c:v>
                </c:pt>
                <c:pt idx="1">
                  <c:v>400.39822400487822</c:v>
                </c:pt>
                <c:pt idx="2">
                  <c:v>407.48337536433218</c:v>
                </c:pt>
                <c:pt idx="3">
                  <c:v>414.51249222284378</c:v>
                </c:pt>
                <c:pt idx="4">
                  <c:v>421.45783386747053</c:v>
                </c:pt>
                <c:pt idx="5">
                  <c:v>428.29199020776588</c:v>
                </c:pt>
                <c:pt idx="6">
                  <c:v>434.98798995088373</c:v>
                </c:pt>
                <c:pt idx="7">
                  <c:v>441.51940704494922</c:v>
                </c:pt>
                <c:pt idx="8">
                  <c:v>447.86046497061278</c:v>
                </c:pt>
                <c:pt idx="9">
                  <c:v>453.98613846919562</c:v>
                </c:pt>
                <c:pt idx="10">
                  <c:v>459.87225230595277</c:v>
                </c:pt>
                <c:pt idx="11">
                  <c:v>465.49557667868027</c:v>
                </c:pt>
                <c:pt idx="12">
                  <c:v>470.83391889513143</c:v>
                </c:pt>
                <c:pt idx="13">
                  <c:v>475.86621095743459</c:v>
                </c:pt>
                <c:pt idx="14">
                  <c:v>480.57259270785528</c:v>
                </c:pt>
                <c:pt idx="15">
                  <c:v>484.93449020776586</c:v>
                </c:pt>
                <c:pt idx="16">
                  <c:v>488.93468904049575</c:v>
                </c:pt>
                <c:pt idx="17">
                  <c:v>492.55740224876905</c:v>
                </c:pt>
                <c:pt idx="18">
                  <c:v>495.78833263861299</c:v>
                </c:pt>
                <c:pt idx="19">
                  <c:v>498.61472920385052</c:v>
                </c:pt>
                <c:pt idx="20">
                  <c:v>501.0254374484964</c:v>
                </c:pt>
                <c:pt idx="21">
                  <c:v>503.01094340845691</c:v>
                </c:pt>
                <c:pt idx="22">
                  <c:v>504.56341119879949</c:v>
                </c:pt>
                <c:pt idx="23">
                  <c:v>505.67671393841056</c:v>
                </c:pt>
                <c:pt idx="24">
                  <c:v>506.34645792999669</c:v>
                </c:pt>
                <c:pt idx="25">
                  <c:v>506.56999999999994</c:v>
                </c:pt>
                <c:pt idx="26">
                  <c:v>506.34645792999669</c:v>
                </c:pt>
                <c:pt idx="27">
                  <c:v>505.67671393841056</c:v>
                </c:pt>
                <c:pt idx="28">
                  <c:v>504.56341119879949</c:v>
                </c:pt>
                <c:pt idx="29">
                  <c:v>503.01094340845697</c:v>
                </c:pt>
                <c:pt idx="30">
                  <c:v>501.02543744849646</c:v>
                </c:pt>
                <c:pt idx="31">
                  <c:v>498.61472920385052</c:v>
                </c:pt>
                <c:pt idx="32">
                  <c:v>495.78833263861299</c:v>
                </c:pt>
                <c:pt idx="33">
                  <c:v>492.55740224876905</c:v>
                </c:pt>
                <c:pt idx="34">
                  <c:v>488.93468904049575</c:v>
                </c:pt>
                <c:pt idx="35">
                  <c:v>484.93449020776586</c:v>
                </c:pt>
                <c:pt idx="36">
                  <c:v>480.57259270785528</c:v>
                </c:pt>
                <c:pt idx="37">
                  <c:v>475.86621095743453</c:v>
                </c:pt>
                <c:pt idx="38">
                  <c:v>470.83391889513149</c:v>
                </c:pt>
                <c:pt idx="39">
                  <c:v>465.49557667868027</c:v>
                </c:pt>
                <c:pt idx="40">
                  <c:v>459.87225230595277</c:v>
                </c:pt>
                <c:pt idx="41">
                  <c:v>453.98613846919562</c:v>
                </c:pt>
                <c:pt idx="42">
                  <c:v>447.86046497061278</c:v>
                </c:pt>
                <c:pt idx="43">
                  <c:v>441.51940704494928</c:v>
                </c:pt>
                <c:pt idx="44">
                  <c:v>434.98798995088367</c:v>
                </c:pt>
                <c:pt idx="45">
                  <c:v>428.29199020776588</c:v>
                </c:pt>
                <c:pt idx="46">
                  <c:v>421.45783386747053</c:v>
                </c:pt>
                <c:pt idx="47">
                  <c:v>414.51249222284378</c:v>
                </c:pt>
                <c:pt idx="48">
                  <c:v>407.48337536433223</c:v>
                </c:pt>
                <c:pt idx="49">
                  <c:v>400.39822400487822</c:v>
                </c:pt>
                <c:pt idx="50">
                  <c:v>393.28499999999997</c:v>
                </c:pt>
                <c:pt idx="51">
                  <c:v>386.17177599512172</c:v>
                </c:pt>
                <c:pt idx="52">
                  <c:v>379.08662463566776</c:v>
                </c:pt>
                <c:pt idx="53">
                  <c:v>372.05750777715616</c:v>
                </c:pt>
                <c:pt idx="54">
                  <c:v>365.11216613252935</c:v>
                </c:pt>
                <c:pt idx="55">
                  <c:v>358.27800979223406</c:v>
                </c:pt>
                <c:pt idx="56">
                  <c:v>351.58201004911621</c:v>
                </c:pt>
                <c:pt idx="57">
                  <c:v>345.05059295505072</c:v>
                </c:pt>
                <c:pt idx="58">
                  <c:v>338.70953502938721</c:v>
                </c:pt>
                <c:pt idx="59">
                  <c:v>332.58386153080431</c:v>
                </c:pt>
                <c:pt idx="60">
                  <c:v>326.69774769404717</c:v>
                </c:pt>
                <c:pt idx="61">
                  <c:v>321.07442332131967</c:v>
                </c:pt>
                <c:pt idx="62">
                  <c:v>315.7360811048685</c:v>
                </c:pt>
                <c:pt idx="63">
                  <c:v>310.7037890425654</c:v>
                </c:pt>
                <c:pt idx="64">
                  <c:v>305.99740729214466</c:v>
                </c:pt>
                <c:pt idx="65">
                  <c:v>301.63550979223407</c:v>
                </c:pt>
                <c:pt idx="66">
                  <c:v>297.63531095950424</c:v>
                </c:pt>
                <c:pt idx="67">
                  <c:v>294.01259775123089</c:v>
                </c:pt>
                <c:pt idx="68">
                  <c:v>290.78166736138695</c:v>
                </c:pt>
                <c:pt idx="69">
                  <c:v>287.95527079614942</c:v>
                </c:pt>
                <c:pt idx="70">
                  <c:v>285.54456255150353</c:v>
                </c:pt>
                <c:pt idx="71">
                  <c:v>283.55905659154303</c:v>
                </c:pt>
                <c:pt idx="72">
                  <c:v>282.00658880120045</c:v>
                </c:pt>
                <c:pt idx="73">
                  <c:v>280.89328606158938</c:v>
                </c:pt>
                <c:pt idx="74">
                  <c:v>280.22354207000325</c:v>
                </c:pt>
                <c:pt idx="75">
                  <c:v>280</c:v>
                </c:pt>
                <c:pt idx="76">
                  <c:v>280.22354207000325</c:v>
                </c:pt>
                <c:pt idx="77">
                  <c:v>280.89328606158938</c:v>
                </c:pt>
                <c:pt idx="78">
                  <c:v>282.00658880120045</c:v>
                </c:pt>
                <c:pt idx="79">
                  <c:v>283.55905659154303</c:v>
                </c:pt>
                <c:pt idx="80">
                  <c:v>285.54456255150347</c:v>
                </c:pt>
                <c:pt idx="81">
                  <c:v>287.95527079614942</c:v>
                </c:pt>
                <c:pt idx="82">
                  <c:v>290.78166736138695</c:v>
                </c:pt>
                <c:pt idx="83">
                  <c:v>294.01259775123094</c:v>
                </c:pt>
                <c:pt idx="84">
                  <c:v>297.63531095950418</c:v>
                </c:pt>
                <c:pt idx="85">
                  <c:v>301.63550979223402</c:v>
                </c:pt>
                <c:pt idx="86">
                  <c:v>305.99740729214466</c:v>
                </c:pt>
                <c:pt idx="87">
                  <c:v>310.70378904256535</c:v>
                </c:pt>
                <c:pt idx="88">
                  <c:v>315.7360811048685</c:v>
                </c:pt>
                <c:pt idx="89">
                  <c:v>321.07442332131967</c:v>
                </c:pt>
                <c:pt idx="90">
                  <c:v>326.69774769404711</c:v>
                </c:pt>
                <c:pt idx="91">
                  <c:v>332.58386153080426</c:v>
                </c:pt>
                <c:pt idx="92">
                  <c:v>338.70953502938715</c:v>
                </c:pt>
                <c:pt idx="93">
                  <c:v>345.05059295505077</c:v>
                </c:pt>
                <c:pt idx="94">
                  <c:v>351.58201004911621</c:v>
                </c:pt>
                <c:pt idx="95">
                  <c:v>358.278009792234</c:v>
                </c:pt>
                <c:pt idx="96">
                  <c:v>365.11216613252935</c:v>
                </c:pt>
                <c:pt idx="97">
                  <c:v>372.05750777715616</c:v>
                </c:pt>
                <c:pt idx="98">
                  <c:v>379.08662463566782</c:v>
                </c:pt>
                <c:pt idx="99">
                  <c:v>386.17177599512172</c:v>
                </c:pt>
                <c:pt idx="100">
                  <c:v>393.28499999999997</c:v>
                </c:pt>
              </c:numCache>
            </c:numRef>
          </c:xVal>
          <c:yVal>
            <c:numRef>
              <c:f>'Total Mohr Raw Values'!$E$3:$E$103</c:f>
              <c:numCache>
                <c:formatCode>General</c:formatCode>
                <c:ptCount val="101"/>
                <c:pt idx="0">
                  <c:v>113.285</c:v>
                </c:pt>
                <c:pt idx="1">
                  <c:v>113.06145792999673</c:v>
                </c:pt>
                <c:pt idx="2">
                  <c:v>112.39171393841062</c:v>
                </c:pt>
                <c:pt idx="3">
                  <c:v>111.2784111987995</c:v>
                </c:pt>
                <c:pt idx="4">
                  <c:v>109.72594340845697</c:v>
                </c:pt>
                <c:pt idx="5">
                  <c:v>107.74043744849646</c:v>
                </c:pt>
                <c:pt idx="6">
                  <c:v>105.32972920385056</c:v>
                </c:pt>
                <c:pt idx="7">
                  <c:v>102.50333263861303</c:v>
                </c:pt>
                <c:pt idx="8">
                  <c:v>99.272402248769083</c:v>
                </c:pt>
                <c:pt idx="9">
                  <c:v>95.649689040495772</c:v>
                </c:pt>
                <c:pt idx="10">
                  <c:v>91.649490207765922</c:v>
                </c:pt>
                <c:pt idx="11">
                  <c:v>87.287592707855268</c:v>
                </c:pt>
                <c:pt idx="12">
                  <c:v>82.581210957434607</c:v>
                </c:pt>
                <c:pt idx="13">
                  <c:v>77.548918895131493</c:v>
                </c:pt>
                <c:pt idx="14">
                  <c:v>72.210576678680312</c:v>
                </c:pt>
                <c:pt idx="15">
                  <c:v>66.587252305952816</c:v>
                </c:pt>
                <c:pt idx="16">
                  <c:v>60.70113846919562</c:v>
                </c:pt>
                <c:pt idx="17">
                  <c:v>54.575464970612821</c:v>
                </c:pt>
                <c:pt idx="18">
                  <c:v>48.234407044949258</c:v>
                </c:pt>
                <c:pt idx="19">
                  <c:v>41.702989950883754</c:v>
                </c:pt>
                <c:pt idx="20">
                  <c:v>35.006990207765924</c:v>
                </c:pt>
                <c:pt idx="21">
                  <c:v>28.172833867470569</c:v>
                </c:pt>
                <c:pt idx="22">
                  <c:v>21.2274922228438</c:v>
                </c:pt>
                <c:pt idx="23">
                  <c:v>14.198375364332207</c:v>
                </c:pt>
                <c:pt idx="24">
                  <c:v>7.1132240048782824</c:v>
                </c:pt>
                <c:pt idx="25">
                  <c:v>6.9395471357161511E-15</c:v>
                </c:pt>
                <c:pt idx="26">
                  <c:v>-7.1132240048782682</c:v>
                </c:pt>
                <c:pt idx="27">
                  <c:v>-14.19837536433222</c:v>
                </c:pt>
                <c:pt idx="28">
                  <c:v>-21.227492222843811</c:v>
                </c:pt>
                <c:pt idx="29">
                  <c:v>-28.172833867470555</c:v>
                </c:pt>
                <c:pt idx="30">
                  <c:v>-35.006990207765909</c:v>
                </c:pt>
                <c:pt idx="31">
                  <c:v>-41.70298995088374</c:v>
                </c:pt>
                <c:pt idx="32">
                  <c:v>-48.234407044949258</c:v>
                </c:pt>
                <c:pt idx="33">
                  <c:v>-54.575464970612785</c:v>
                </c:pt>
                <c:pt idx="34">
                  <c:v>-60.701138469195612</c:v>
                </c:pt>
                <c:pt idx="35">
                  <c:v>-66.587252305952802</c:v>
                </c:pt>
                <c:pt idx="36">
                  <c:v>-72.210576678680312</c:v>
                </c:pt>
                <c:pt idx="37">
                  <c:v>-77.548918895131493</c:v>
                </c:pt>
                <c:pt idx="38">
                  <c:v>-82.581210957434578</c:v>
                </c:pt>
                <c:pt idx="39">
                  <c:v>-87.287592707855296</c:v>
                </c:pt>
                <c:pt idx="40">
                  <c:v>-91.649490207765908</c:v>
                </c:pt>
                <c:pt idx="41">
                  <c:v>-95.649689040495772</c:v>
                </c:pt>
                <c:pt idx="42">
                  <c:v>-99.272402248769083</c:v>
                </c:pt>
                <c:pt idx="43">
                  <c:v>-102.503332638613</c:v>
                </c:pt>
                <c:pt idx="44">
                  <c:v>-105.32972920385056</c:v>
                </c:pt>
                <c:pt idx="45">
                  <c:v>-107.74043744849646</c:v>
                </c:pt>
                <c:pt idx="46">
                  <c:v>-109.72594340845697</c:v>
                </c:pt>
                <c:pt idx="47">
                  <c:v>-111.2784111987995</c:v>
                </c:pt>
                <c:pt idx="48">
                  <c:v>-112.3917139384106</c:v>
                </c:pt>
                <c:pt idx="49">
                  <c:v>-113.06145792999673</c:v>
                </c:pt>
                <c:pt idx="50">
                  <c:v>-113.285</c:v>
                </c:pt>
                <c:pt idx="51">
                  <c:v>-113.06145792999673</c:v>
                </c:pt>
                <c:pt idx="52">
                  <c:v>-112.39171393841062</c:v>
                </c:pt>
                <c:pt idx="53">
                  <c:v>-111.2784111987995</c:v>
                </c:pt>
                <c:pt idx="54">
                  <c:v>-109.72594340845697</c:v>
                </c:pt>
                <c:pt idx="55">
                  <c:v>-107.74043744849648</c:v>
                </c:pt>
                <c:pt idx="56">
                  <c:v>-105.32972920385056</c:v>
                </c:pt>
                <c:pt idx="57">
                  <c:v>-102.50333263861302</c:v>
                </c:pt>
                <c:pt idx="58">
                  <c:v>-99.272402248769097</c:v>
                </c:pt>
                <c:pt idx="59">
                  <c:v>-95.649689040495758</c:v>
                </c:pt>
                <c:pt idx="60">
                  <c:v>-91.649490207765936</c:v>
                </c:pt>
                <c:pt idx="61">
                  <c:v>-87.287592707855282</c:v>
                </c:pt>
                <c:pt idx="62">
                  <c:v>-82.581210957434607</c:v>
                </c:pt>
                <c:pt idx="63">
                  <c:v>-77.548918895131521</c:v>
                </c:pt>
                <c:pt idx="64">
                  <c:v>-72.210576678680297</c:v>
                </c:pt>
                <c:pt idx="65">
                  <c:v>-66.587252305952831</c:v>
                </c:pt>
                <c:pt idx="66">
                  <c:v>-60.701138469195683</c:v>
                </c:pt>
                <c:pt idx="67">
                  <c:v>-54.575464970612813</c:v>
                </c:pt>
                <c:pt idx="68">
                  <c:v>-48.234407044949286</c:v>
                </c:pt>
                <c:pt idx="69">
                  <c:v>-41.702989950883726</c:v>
                </c:pt>
                <c:pt idx="70">
                  <c:v>-35.006990207765931</c:v>
                </c:pt>
                <c:pt idx="71">
                  <c:v>-28.172833867470633</c:v>
                </c:pt>
                <c:pt idx="72">
                  <c:v>-21.227492222843814</c:v>
                </c:pt>
                <c:pt idx="73">
                  <c:v>-14.198375364332147</c:v>
                </c:pt>
                <c:pt idx="74">
                  <c:v>-7.1132240048782469</c:v>
                </c:pt>
                <c:pt idx="75">
                  <c:v>-2.0818641407148451E-14</c:v>
                </c:pt>
                <c:pt idx="76">
                  <c:v>7.1132240048782043</c:v>
                </c:pt>
                <c:pt idx="77">
                  <c:v>14.198375364332204</c:v>
                </c:pt>
                <c:pt idx="78">
                  <c:v>21.227492222843871</c:v>
                </c:pt>
                <c:pt idx="79">
                  <c:v>28.17283386747059</c:v>
                </c:pt>
                <c:pt idx="80">
                  <c:v>35.006990207765895</c:v>
                </c:pt>
                <c:pt idx="81">
                  <c:v>41.702989950883683</c:v>
                </c:pt>
                <c:pt idx="82">
                  <c:v>48.234407044949251</c:v>
                </c:pt>
                <c:pt idx="83">
                  <c:v>54.575464970612863</c:v>
                </c:pt>
                <c:pt idx="84">
                  <c:v>60.701138469195648</c:v>
                </c:pt>
                <c:pt idx="85">
                  <c:v>66.587252305952788</c:v>
                </c:pt>
                <c:pt idx="86">
                  <c:v>72.210576678680269</c:v>
                </c:pt>
                <c:pt idx="87">
                  <c:v>77.548918895131493</c:v>
                </c:pt>
                <c:pt idx="88">
                  <c:v>82.581210957434649</c:v>
                </c:pt>
                <c:pt idx="89">
                  <c:v>87.287592707855296</c:v>
                </c:pt>
                <c:pt idx="90">
                  <c:v>91.649490207765908</c:v>
                </c:pt>
                <c:pt idx="91">
                  <c:v>95.649689040495744</c:v>
                </c:pt>
                <c:pt idx="92">
                  <c:v>99.272402248769083</c:v>
                </c:pt>
                <c:pt idx="93">
                  <c:v>102.50333263861303</c:v>
                </c:pt>
                <c:pt idx="94">
                  <c:v>105.32972920385056</c:v>
                </c:pt>
                <c:pt idx="95">
                  <c:v>107.74043744849646</c:v>
                </c:pt>
                <c:pt idx="96">
                  <c:v>109.72594340845696</c:v>
                </c:pt>
                <c:pt idx="97">
                  <c:v>111.2784111987995</c:v>
                </c:pt>
                <c:pt idx="98">
                  <c:v>112.39171393841062</c:v>
                </c:pt>
                <c:pt idx="99">
                  <c:v>113.06145792999673</c:v>
                </c:pt>
                <c:pt idx="100">
                  <c:v>113.285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D9B-4788-92F9-17004F59CB2B}"/>
            </c:ext>
          </c:extLst>
        </c:ser>
        <c:ser>
          <c:idx val="2"/>
          <c:order val="2"/>
          <c:tx>
            <c:strRef>
              <c:f>'Total Mohr Raw Values'!$K$1:$L$1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none"/>
          </c:marker>
          <c:xVal>
            <c:numRef>
              <c:f>'Total Mohr Raw Values'!$L$3:$L$103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'Total Mohr Raw Values'!$K$3:$K$103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D9B-4788-92F9-17004F59CB2B}"/>
            </c:ext>
          </c:extLst>
        </c:ser>
        <c:ser>
          <c:idx val="3"/>
          <c:order val="3"/>
          <c:spPr>
            <a:ln w="12700">
              <a:solidFill>
                <a:srgbClr val="00CCFF"/>
              </a:solidFill>
              <a:prstDash val="solid"/>
            </a:ln>
          </c:spPr>
          <c:marker>
            <c:symbol val="none"/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5D9B-4788-92F9-17004F59CB2B}"/>
            </c:ext>
          </c:extLst>
        </c:ser>
        <c:ser>
          <c:idx val="4"/>
          <c:order val="4"/>
          <c:spPr>
            <a:ln w="12700">
              <a:solidFill>
                <a:srgbClr val="333399"/>
              </a:solidFill>
              <a:prstDash val="solid"/>
            </a:ln>
          </c:spPr>
          <c:marker>
            <c:symbol val="none"/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5D9B-4788-92F9-17004F59CB2B}"/>
            </c:ext>
          </c:extLst>
        </c:ser>
        <c:ser>
          <c:idx val="7"/>
          <c:order val="5"/>
          <c:tx>
            <c:v>EffBFMohr</c:v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none"/>
          </c:marker>
          <c:xVal>
            <c:numRef>
              <c:f>'Triaxial Calcs1'!$F$39:$F$43</c:f>
              <c:numCache>
                <c:formatCode>0.000</c:formatCode>
                <c:ptCount val="5"/>
                <c:pt idx="0" formatCode="General">
                  <c:v>0</c:v>
                </c:pt>
                <c:pt idx="1">
                  <c:v>280.48</c:v>
                </c:pt>
                <c:pt idx="2">
                  <c:v>393.28499999999997</c:v>
                </c:pt>
                <c:pt idx="3">
                  <c:v>511.435</c:v>
                </c:pt>
                <c:pt idx="4">
                  <c:v>0</c:v>
                </c:pt>
              </c:numCache>
            </c:numRef>
          </c:xVal>
          <c:yVal>
            <c:numRef>
              <c:f>'Triaxial Calcs1'!$H$39:$H$43</c:f>
              <c:numCache>
                <c:formatCode>0.000</c:formatCode>
                <c:ptCount val="5"/>
                <c:pt idx="0">
                  <c:v>-25.049385888621799</c:v>
                </c:pt>
                <c:pt idx="1">
                  <c:v>79.96505816556396</c:v>
                </c:pt>
                <c:pt idx="2">
                  <c:v>122.20034895824941</c:v>
                </c:pt>
                <c:pt idx="3">
                  <c:v>166.43685981464577</c:v>
                </c:pt>
                <c:pt idx="4">
                  <c:v>-25.049385888621799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D9B-4788-92F9-17004F59CB2B}"/>
            </c:ext>
          </c:extLst>
        </c:ser>
        <c:ser>
          <c:idx val="5"/>
          <c:order val="6"/>
          <c:tx>
            <c:strRef>
              <c:f>'Total Mohr Raw Values'!$H$1:$I$1</c:f>
              <c:strCache>
                <c:ptCount val="1"/>
                <c:pt idx="0">
                  <c:v>355</c:v>
                </c:pt>
              </c:strCache>
            </c:strRef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'Total Mohr Raw Values'!$I$3:$I$103</c:f>
              <c:numCache>
                <c:formatCode>General</c:formatCode>
                <c:ptCount val="101"/>
                <c:pt idx="0">
                  <c:v>511.435</c:v>
                </c:pt>
                <c:pt idx="1">
                  <c:v>521.25763492256817</c:v>
                </c:pt>
                <c:pt idx="2">
                  <c:v>531.04150439263196</c:v>
                </c:pt>
                <c:pt idx="3">
                  <c:v>540.74799594721787</c:v>
                </c:pt>
                <c:pt idx="4">
                  <c:v>550.3388024986341</c:v>
                </c:pt>
                <c:pt idx="5">
                  <c:v>559.77607351504491</c:v>
                </c:pt>
                <c:pt idx="6">
                  <c:v>569.02256439922758</c:v>
                </c:pt>
                <c:pt idx="7">
                  <c:v>578.04178347598213</c:v>
                </c:pt>
                <c:pt idx="8">
                  <c:v>586.79813600810189</c:v>
                </c:pt>
                <c:pt idx="9">
                  <c:v>595.2570646725394</c:v>
                </c:pt>
                <c:pt idx="10">
                  <c:v>603.38518594237303</c:v>
                </c:pt>
                <c:pt idx="11">
                  <c:v>611.15042183633625</c:v>
                </c:pt>
                <c:pt idx="12">
                  <c:v>618.52212651595437</c:v>
                </c:pt>
                <c:pt idx="13">
                  <c:v>625.47120723066848</c:v>
                </c:pt>
                <c:pt idx="14">
                  <c:v>631.97023913363057</c:v>
                </c:pt>
                <c:pt idx="15">
                  <c:v>637.99357351504489</c:v>
                </c:pt>
                <c:pt idx="16">
                  <c:v>643.51743902590772</c:v>
                </c:pt>
                <c:pt idx="17">
                  <c:v>648.5200354926618</c:v>
                </c:pt>
                <c:pt idx="18">
                  <c:v>652.98161995252178</c:v>
                </c:pt>
                <c:pt idx="19">
                  <c:v>656.88458456992862</c:v>
                </c:pt>
                <c:pt idx="20">
                  <c:v>660.21352612663236</c:v>
                </c:pt>
                <c:pt idx="21">
                  <c:v>662.95530681115747</c:v>
                </c:pt>
                <c:pt idx="22">
                  <c:v>665.09910606774247</c:v>
                </c:pt>
                <c:pt idx="23">
                  <c:v>666.63646330013034</c:v>
                </c:pt>
                <c:pt idx="24">
                  <c:v>667.56131126167668</c:v>
                </c:pt>
                <c:pt idx="25">
                  <c:v>667.87</c:v>
                </c:pt>
                <c:pt idx="26">
                  <c:v>667.56131126167668</c:v>
                </c:pt>
                <c:pt idx="27">
                  <c:v>666.63646330013034</c:v>
                </c:pt>
                <c:pt idx="28">
                  <c:v>665.09910606774247</c:v>
                </c:pt>
                <c:pt idx="29">
                  <c:v>662.95530681115747</c:v>
                </c:pt>
                <c:pt idx="30">
                  <c:v>660.21352612663236</c:v>
                </c:pt>
                <c:pt idx="31">
                  <c:v>656.88458456992862</c:v>
                </c:pt>
                <c:pt idx="32">
                  <c:v>652.98161995252178</c:v>
                </c:pt>
                <c:pt idx="33">
                  <c:v>648.5200354926618</c:v>
                </c:pt>
                <c:pt idx="34">
                  <c:v>643.51743902590772</c:v>
                </c:pt>
                <c:pt idx="35">
                  <c:v>637.99357351504489</c:v>
                </c:pt>
                <c:pt idx="36">
                  <c:v>631.97023913363057</c:v>
                </c:pt>
                <c:pt idx="37">
                  <c:v>625.47120723066848</c:v>
                </c:pt>
                <c:pt idx="38">
                  <c:v>618.52212651595448</c:v>
                </c:pt>
                <c:pt idx="39">
                  <c:v>611.15042183633625</c:v>
                </c:pt>
                <c:pt idx="40">
                  <c:v>603.38518594237303</c:v>
                </c:pt>
                <c:pt idx="41">
                  <c:v>595.2570646725394</c:v>
                </c:pt>
                <c:pt idx="42">
                  <c:v>586.79813600810178</c:v>
                </c:pt>
                <c:pt idx="43">
                  <c:v>578.04178347598213</c:v>
                </c:pt>
                <c:pt idx="44">
                  <c:v>569.02256439922758</c:v>
                </c:pt>
                <c:pt idx="45">
                  <c:v>559.77607351504491</c:v>
                </c:pt>
                <c:pt idx="46">
                  <c:v>550.3388024986341</c:v>
                </c:pt>
                <c:pt idx="47">
                  <c:v>540.74799594721787</c:v>
                </c:pt>
                <c:pt idx="48">
                  <c:v>531.04150439263196</c:v>
                </c:pt>
                <c:pt idx="49">
                  <c:v>521.25763492256806</c:v>
                </c:pt>
                <c:pt idx="50">
                  <c:v>511.435</c:v>
                </c:pt>
                <c:pt idx="51">
                  <c:v>501.61236507743189</c:v>
                </c:pt>
                <c:pt idx="52">
                  <c:v>491.82849560736804</c:v>
                </c:pt>
                <c:pt idx="53">
                  <c:v>482.12200405278224</c:v>
                </c:pt>
                <c:pt idx="54">
                  <c:v>472.53119750136591</c:v>
                </c:pt>
                <c:pt idx="55">
                  <c:v>463.09392648495515</c:v>
                </c:pt>
                <c:pt idx="56">
                  <c:v>453.84743560077243</c:v>
                </c:pt>
                <c:pt idx="57">
                  <c:v>444.82821652401788</c:v>
                </c:pt>
                <c:pt idx="58">
                  <c:v>436.07186399189823</c:v>
                </c:pt>
                <c:pt idx="59">
                  <c:v>427.61293532746066</c:v>
                </c:pt>
                <c:pt idx="60">
                  <c:v>419.48481405762698</c:v>
                </c:pt>
                <c:pt idx="61">
                  <c:v>411.71957816366375</c:v>
                </c:pt>
                <c:pt idx="62">
                  <c:v>404.34787348404558</c:v>
                </c:pt>
                <c:pt idx="63">
                  <c:v>397.39879276933152</c:v>
                </c:pt>
                <c:pt idx="64">
                  <c:v>390.89976086636938</c:v>
                </c:pt>
                <c:pt idx="65">
                  <c:v>384.87642648495512</c:v>
                </c:pt>
                <c:pt idx="66">
                  <c:v>379.35256097409228</c:v>
                </c:pt>
                <c:pt idx="67">
                  <c:v>374.3499645073382</c:v>
                </c:pt>
                <c:pt idx="68">
                  <c:v>369.88838004747822</c:v>
                </c:pt>
                <c:pt idx="69">
                  <c:v>365.98541543007138</c:v>
                </c:pt>
                <c:pt idx="70">
                  <c:v>362.65647387336764</c:v>
                </c:pt>
                <c:pt idx="71">
                  <c:v>359.91469318884265</c:v>
                </c:pt>
                <c:pt idx="72">
                  <c:v>357.77089393225759</c:v>
                </c:pt>
                <c:pt idx="73">
                  <c:v>356.23353669986966</c:v>
                </c:pt>
                <c:pt idx="74">
                  <c:v>355.30868873832333</c:v>
                </c:pt>
                <c:pt idx="75">
                  <c:v>355</c:v>
                </c:pt>
                <c:pt idx="76">
                  <c:v>355.30868873832333</c:v>
                </c:pt>
                <c:pt idx="77">
                  <c:v>356.23353669986966</c:v>
                </c:pt>
                <c:pt idx="78">
                  <c:v>357.77089393225759</c:v>
                </c:pt>
                <c:pt idx="79">
                  <c:v>359.91469318884259</c:v>
                </c:pt>
                <c:pt idx="80">
                  <c:v>362.65647387336764</c:v>
                </c:pt>
                <c:pt idx="81">
                  <c:v>365.98541543007138</c:v>
                </c:pt>
                <c:pt idx="82">
                  <c:v>369.88838004747822</c:v>
                </c:pt>
                <c:pt idx="83">
                  <c:v>374.3499645073382</c:v>
                </c:pt>
                <c:pt idx="84">
                  <c:v>379.35256097409228</c:v>
                </c:pt>
                <c:pt idx="85">
                  <c:v>384.87642648495506</c:v>
                </c:pt>
                <c:pt idx="86">
                  <c:v>390.89976086636938</c:v>
                </c:pt>
                <c:pt idx="87">
                  <c:v>397.39879276933146</c:v>
                </c:pt>
                <c:pt idx="88">
                  <c:v>404.34787348404564</c:v>
                </c:pt>
                <c:pt idx="89">
                  <c:v>411.71957816366375</c:v>
                </c:pt>
                <c:pt idx="90">
                  <c:v>419.48481405762692</c:v>
                </c:pt>
                <c:pt idx="91">
                  <c:v>427.6129353274606</c:v>
                </c:pt>
                <c:pt idx="92">
                  <c:v>436.07186399189817</c:v>
                </c:pt>
                <c:pt idx="93">
                  <c:v>444.82821652401793</c:v>
                </c:pt>
                <c:pt idx="94">
                  <c:v>453.84743560077243</c:v>
                </c:pt>
                <c:pt idx="95">
                  <c:v>463.09392648495509</c:v>
                </c:pt>
                <c:pt idx="96">
                  <c:v>472.53119750136585</c:v>
                </c:pt>
                <c:pt idx="97">
                  <c:v>482.12200405278213</c:v>
                </c:pt>
                <c:pt idx="98">
                  <c:v>491.82849560736815</c:v>
                </c:pt>
                <c:pt idx="99">
                  <c:v>501.61236507743189</c:v>
                </c:pt>
                <c:pt idx="100">
                  <c:v>511.43499999999995</c:v>
                </c:pt>
              </c:numCache>
            </c:numRef>
          </c:xVal>
          <c:yVal>
            <c:numRef>
              <c:f>'Total Mohr Raw Values'!$H$3:$H$103</c:f>
              <c:numCache>
                <c:formatCode>General</c:formatCode>
                <c:ptCount val="101"/>
                <c:pt idx="0">
                  <c:v>156.435</c:v>
                </c:pt>
                <c:pt idx="1">
                  <c:v>156.12631126167668</c:v>
                </c:pt>
                <c:pt idx="2">
                  <c:v>155.20146330013034</c:v>
                </c:pt>
                <c:pt idx="3">
                  <c:v>153.66410606774241</c:v>
                </c:pt>
                <c:pt idx="4">
                  <c:v>151.52030681115741</c:v>
                </c:pt>
                <c:pt idx="5">
                  <c:v>148.77852612663236</c:v>
                </c:pt>
                <c:pt idx="6">
                  <c:v>145.44958456992862</c:v>
                </c:pt>
                <c:pt idx="7">
                  <c:v>141.54661995252178</c:v>
                </c:pt>
                <c:pt idx="8">
                  <c:v>137.0850354926618</c:v>
                </c:pt>
                <c:pt idx="9">
                  <c:v>132.08243902590772</c:v>
                </c:pt>
                <c:pt idx="10">
                  <c:v>126.55857351504491</c:v>
                </c:pt>
                <c:pt idx="11">
                  <c:v>120.53523913363058</c:v>
                </c:pt>
                <c:pt idx="12">
                  <c:v>114.03620723066852</c:v>
                </c:pt>
                <c:pt idx="13">
                  <c:v>107.08712651595441</c:v>
                </c:pt>
                <c:pt idx="14">
                  <c:v>99.715421836336276</c:v>
                </c:pt>
                <c:pt idx="15">
                  <c:v>91.950185942373039</c:v>
                </c:pt>
                <c:pt idx="16">
                  <c:v>83.822064672539327</c:v>
                </c:pt>
                <c:pt idx="17">
                  <c:v>75.363136008101833</c:v>
                </c:pt>
                <c:pt idx="18">
                  <c:v>66.606783475982141</c:v>
                </c:pt>
                <c:pt idx="19">
                  <c:v>57.587564399227617</c:v>
                </c:pt>
                <c:pt idx="20">
                  <c:v>48.341073515044904</c:v>
                </c:pt>
                <c:pt idx="21">
                  <c:v>38.90380249863405</c:v>
                </c:pt>
                <c:pt idx="22">
                  <c:v>29.312995947217814</c:v>
                </c:pt>
                <c:pt idx="23">
                  <c:v>19.606504392631937</c:v>
                </c:pt>
                <c:pt idx="24">
                  <c:v>9.8226349225681613</c:v>
                </c:pt>
                <c:pt idx="25">
                  <c:v>9.5828049271814979E-15</c:v>
                </c:pt>
                <c:pt idx="26">
                  <c:v>-9.8226349225681417</c:v>
                </c:pt>
                <c:pt idx="27">
                  <c:v>-19.606504392631955</c:v>
                </c:pt>
                <c:pt idx="28">
                  <c:v>-29.312995947217829</c:v>
                </c:pt>
                <c:pt idx="29">
                  <c:v>-38.903802498634036</c:v>
                </c:pt>
                <c:pt idx="30">
                  <c:v>-48.34107351504489</c:v>
                </c:pt>
                <c:pt idx="31">
                  <c:v>-57.587564399227603</c:v>
                </c:pt>
                <c:pt idx="32">
                  <c:v>-66.606783475982155</c:v>
                </c:pt>
                <c:pt idx="33">
                  <c:v>-75.36313600810179</c:v>
                </c:pt>
                <c:pt idx="34">
                  <c:v>-83.822064672539312</c:v>
                </c:pt>
                <c:pt idx="35">
                  <c:v>-91.950185942373025</c:v>
                </c:pt>
                <c:pt idx="36">
                  <c:v>-99.715421836336276</c:v>
                </c:pt>
                <c:pt idx="37">
                  <c:v>-107.08712651595442</c:v>
                </c:pt>
                <c:pt idx="38">
                  <c:v>-114.03620723066848</c:v>
                </c:pt>
                <c:pt idx="39">
                  <c:v>-120.53523913363061</c:v>
                </c:pt>
                <c:pt idx="40">
                  <c:v>-126.55857351504488</c:v>
                </c:pt>
                <c:pt idx="41">
                  <c:v>-132.08243902590772</c:v>
                </c:pt>
                <c:pt idx="42">
                  <c:v>-137.0850354926618</c:v>
                </c:pt>
                <c:pt idx="43">
                  <c:v>-141.54661995252175</c:v>
                </c:pt>
                <c:pt idx="44">
                  <c:v>-145.44958456992862</c:v>
                </c:pt>
                <c:pt idx="45">
                  <c:v>-148.77852612663236</c:v>
                </c:pt>
                <c:pt idx="46">
                  <c:v>-151.52030681115741</c:v>
                </c:pt>
                <c:pt idx="47">
                  <c:v>-153.66410606774241</c:v>
                </c:pt>
                <c:pt idx="48">
                  <c:v>-155.20146330013034</c:v>
                </c:pt>
                <c:pt idx="49">
                  <c:v>-156.12631126167668</c:v>
                </c:pt>
                <c:pt idx="50">
                  <c:v>-156.435</c:v>
                </c:pt>
                <c:pt idx="51">
                  <c:v>-156.12631126167668</c:v>
                </c:pt>
                <c:pt idx="52">
                  <c:v>-155.20146330013034</c:v>
                </c:pt>
                <c:pt idx="53">
                  <c:v>-153.66410606774241</c:v>
                </c:pt>
                <c:pt idx="54">
                  <c:v>-151.52030681115741</c:v>
                </c:pt>
                <c:pt idx="55">
                  <c:v>-148.77852612663236</c:v>
                </c:pt>
                <c:pt idx="56">
                  <c:v>-145.44958456992862</c:v>
                </c:pt>
                <c:pt idx="57">
                  <c:v>-141.54661995252175</c:v>
                </c:pt>
                <c:pt idx="58">
                  <c:v>-137.08503549266183</c:v>
                </c:pt>
                <c:pt idx="59">
                  <c:v>-132.08243902590772</c:v>
                </c:pt>
                <c:pt idx="60">
                  <c:v>-126.55857351504493</c:v>
                </c:pt>
                <c:pt idx="61">
                  <c:v>-120.5352391336306</c:v>
                </c:pt>
                <c:pt idx="62">
                  <c:v>-114.03620723066852</c:v>
                </c:pt>
                <c:pt idx="63">
                  <c:v>-107.08712651595445</c:v>
                </c:pt>
                <c:pt idx="64">
                  <c:v>-99.715421836336247</c:v>
                </c:pt>
                <c:pt idx="65">
                  <c:v>-91.950185942373054</c:v>
                </c:pt>
                <c:pt idx="66">
                  <c:v>-83.822064672539412</c:v>
                </c:pt>
                <c:pt idx="67">
                  <c:v>-75.363136008101833</c:v>
                </c:pt>
                <c:pt idx="68">
                  <c:v>-66.606783475982184</c:v>
                </c:pt>
                <c:pt idx="69">
                  <c:v>-57.587564399227574</c:v>
                </c:pt>
                <c:pt idx="70">
                  <c:v>-48.341073515044926</c:v>
                </c:pt>
                <c:pt idx="71">
                  <c:v>-38.903802498634136</c:v>
                </c:pt>
                <c:pt idx="72">
                  <c:v>-29.312995947217832</c:v>
                </c:pt>
                <c:pt idx="73">
                  <c:v>-19.606504392631855</c:v>
                </c:pt>
                <c:pt idx="74">
                  <c:v>-9.8226349225681115</c:v>
                </c:pt>
                <c:pt idx="75">
                  <c:v>-2.8748414781544497E-14</c:v>
                </c:pt>
                <c:pt idx="76">
                  <c:v>9.8226349225680529</c:v>
                </c:pt>
                <c:pt idx="77">
                  <c:v>19.606504392631933</c:v>
                </c:pt>
                <c:pt idx="78">
                  <c:v>29.31299594721791</c:v>
                </c:pt>
                <c:pt idx="79">
                  <c:v>38.903802498634079</c:v>
                </c:pt>
                <c:pt idx="80">
                  <c:v>48.341073515044869</c:v>
                </c:pt>
                <c:pt idx="81">
                  <c:v>57.58756439922751</c:v>
                </c:pt>
                <c:pt idx="82">
                  <c:v>66.606783475982127</c:v>
                </c:pt>
                <c:pt idx="83">
                  <c:v>75.363136008101904</c:v>
                </c:pt>
                <c:pt idx="84">
                  <c:v>83.822064672539355</c:v>
                </c:pt>
                <c:pt idx="85">
                  <c:v>91.950185942372997</c:v>
                </c:pt>
                <c:pt idx="86">
                  <c:v>99.715421836336219</c:v>
                </c:pt>
                <c:pt idx="87">
                  <c:v>107.08712651595441</c:v>
                </c:pt>
                <c:pt idx="88">
                  <c:v>114.03620723066857</c:v>
                </c:pt>
                <c:pt idx="89">
                  <c:v>120.53523913363061</c:v>
                </c:pt>
                <c:pt idx="90">
                  <c:v>126.55857351504488</c:v>
                </c:pt>
                <c:pt idx="91">
                  <c:v>132.08243902590769</c:v>
                </c:pt>
                <c:pt idx="92">
                  <c:v>137.0850354926618</c:v>
                </c:pt>
                <c:pt idx="93">
                  <c:v>141.54661995252178</c:v>
                </c:pt>
                <c:pt idx="94">
                  <c:v>145.44958456992862</c:v>
                </c:pt>
                <c:pt idx="95">
                  <c:v>148.77852612663236</c:v>
                </c:pt>
                <c:pt idx="96">
                  <c:v>151.52030681115738</c:v>
                </c:pt>
                <c:pt idx="97">
                  <c:v>153.66410606774241</c:v>
                </c:pt>
                <c:pt idx="98">
                  <c:v>155.20146330013034</c:v>
                </c:pt>
                <c:pt idx="99">
                  <c:v>156.12631126167668</c:v>
                </c:pt>
                <c:pt idx="100">
                  <c:v>156.435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D9B-4788-92F9-17004F59CB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0328392"/>
        <c:axId val="1"/>
      </c:scatterChart>
      <c:valAx>
        <c:axId val="580328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Total Stress (kPa)</a:t>
                </a:r>
              </a:p>
            </c:rich>
          </c:tx>
          <c:layout>
            <c:manualLayout>
              <c:xMode val="edge"/>
              <c:yMode val="edge"/>
              <c:x val="0.39702287214098236"/>
              <c:y val="0.93243367655966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5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Shear Stress (kPa)</a:t>
                </a:r>
              </a:p>
            </c:rich>
          </c:tx>
          <c:layout>
            <c:manualLayout>
              <c:xMode val="edge"/>
              <c:yMode val="edge"/>
              <c:x val="2.4813746107823477E-2"/>
              <c:y val="0.3135139915202907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80328392"/>
        <c:crosses val="autoZero"/>
        <c:crossBetween val="midCat"/>
        <c:majorUnit val="50"/>
      </c:valAx>
      <c:spPr>
        <a:solidFill>
          <a:srgbClr val="FFFFFF"/>
        </a:solidFill>
        <a:ln w="25400">
          <a:noFill/>
        </a:ln>
      </c:spPr>
    </c:plotArea>
    <c:legend>
      <c:legendPos val="r"/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16903929277351809"/>
          <c:y val="8.3140971353758475E-2"/>
          <c:w val="0.13345207324225114"/>
          <c:h val="0.2124713712373827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Effective Stress</a:t>
            </a:r>
          </a:p>
        </c:rich>
      </c:tx>
      <c:layout>
        <c:manualLayout>
          <c:xMode val="edge"/>
          <c:yMode val="edge"/>
          <c:x val="0.37317072208079249"/>
          <c:y val="6.432785951098217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285709915135153"/>
          <c:y val="0.1611840810803214"/>
          <c:w val="0.79197970757591374"/>
          <c:h val="0.66776262161847433"/>
        </c:manualLayout>
      </c:layout>
      <c:scatterChart>
        <c:scatterStyle val="lineMarker"/>
        <c:varyColors val="0"/>
        <c:ser>
          <c:idx val="0"/>
          <c:order val="0"/>
          <c:tx>
            <c:v>EffStrDataPoints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9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3.1905828581772107E-2"/>
                  <c:y val="0.2176789108258019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'Triaxial Calcs1'!$B$40:$B$43</c:f>
              <c:numCache>
                <c:formatCode>0.00</c:formatCode>
                <c:ptCount val="4"/>
                <c:pt idx="0">
                  <c:v>230.48000000000002</c:v>
                </c:pt>
                <c:pt idx="1">
                  <c:v>219.285</c:v>
                </c:pt>
                <c:pt idx="2">
                  <c:v>316.435</c:v>
                </c:pt>
                <c:pt idx="3">
                  <c:v>0</c:v>
                </c:pt>
              </c:numCache>
            </c:numRef>
          </c:xVal>
          <c:yVal>
            <c:numRef>
              <c:f>'Triaxial Calcs1'!$A$40:$A$43</c:f>
              <c:numCache>
                <c:formatCode>0.00</c:formatCode>
                <c:ptCount val="4"/>
                <c:pt idx="0">
                  <c:v>75.480000000000018</c:v>
                </c:pt>
                <c:pt idx="1">
                  <c:v>113.285</c:v>
                </c:pt>
                <c:pt idx="2">
                  <c:v>156.435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614-43DA-879E-B4EEC59B8CEE}"/>
            </c:ext>
          </c:extLst>
        </c:ser>
        <c:ser>
          <c:idx val="1"/>
          <c:order val="1"/>
          <c:tx>
            <c:v>EFFStrBFLine</c:v>
          </c:tx>
          <c:spPr>
            <a:ln w="12700">
              <a:solidFill>
                <a:srgbClr val="006411"/>
              </a:solidFill>
              <a:prstDash val="solid"/>
            </a:ln>
          </c:spPr>
          <c:marker>
            <c:symbol val="none"/>
          </c:marker>
          <c:xVal>
            <c:numRef>
              <c:f>'Triaxial Calcs1'!$B$39:$B$43</c:f>
              <c:numCache>
                <c:formatCode>0.00</c:formatCode>
                <c:ptCount val="5"/>
                <c:pt idx="0" formatCode="General">
                  <c:v>0</c:v>
                </c:pt>
                <c:pt idx="1">
                  <c:v>230.48000000000002</c:v>
                </c:pt>
                <c:pt idx="2">
                  <c:v>219.285</c:v>
                </c:pt>
                <c:pt idx="3">
                  <c:v>316.435</c:v>
                </c:pt>
                <c:pt idx="4">
                  <c:v>0</c:v>
                </c:pt>
              </c:numCache>
            </c:numRef>
          </c:xVal>
          <c:yVal>
            <c:numRef>
              <c:f>'Triaxial Calcs1'!$C$39:$C$43</c:f>
              <c:numCache>
                <c:formatCode>0.000</c:formatCode>
                <c:ptCount val="5"/>
                <c:pt idx="0">
                  <c:v>-46.554051900201628</c:v>
                </c:pt>
                <c:pt idx="1">
                  <c:v>99.296939545733451</c:v>
                </c:pt>
                <c:pt idx="2">
                  <c:v>92.212585809022031</c:v>
                </c:pt>
                <c:pt idx="3">
                  <c:v>153.69047464524465</c:v>
                </c:pt>
                <c:pt idx="4">
                  <c:v>-46.554051900201628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614-43DA-879E-B4EEC59B8CEE}"/>
            </c:ext>
          </c:extLst>
        </c:ser>
        <c:ser>
          <c:idx val="2"/>
          <c:order val="2"/>
          <c:tx>
            <c:v>EffBFMohr</c:v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trendline>
            <c:spPr>
              <a:ln w="3175">
                <a:solidFill>
                  <a:srgbClr val="DD0806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8.8783826590641685E-2"/>
                  <c:y val="-2.401173991182136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'Triaxial Calcs1'!$B$39:$B$43</c:f>
              <c:numCache>
                <c:formatCode>0.00</c:formatCode>
                <c:ptCount val="5"/>
                <c:pt idx="0" formatCode="General">
                  <c:v>0</c:v>
                </c:pt>
                <c:pt idx="1">
                  <c:v>230.48000000000002</c:v>
                </c:pt>
                <c:pt idx="2">
                  <c:v>219.285</c:v>
                </c:pt>
                <c:pt idx="3">
                  <c:v>316.435</c:v>
                </c:pt>
                <c:pt idx="4">
                  <c:v>0</c:v>
                </c:pt>
              </c:numCache>
            </c:numRef>
          </c:xVal>
          <c:yVal>
            <c:numRef>
              <c:f>'Triaxial Calcs1'!$D$39:$D$43</c:f>
              <c:numCache>
                <c:formatCode>0.000</c:formatCode>
                <c:ptCount val="5"/>
                <c:pt idx="0">
                  <c:v>-60.12375727578079</c:v>
                </c:pt>
                <c:pt idx="1">
                  <c:v>128.24028946553841</c:v>
                </c:pt>
                <c:pt idx="2">
                  <c:v>119.09096846905685</c:v>
                </c:pt>
                <c:pt idx="3">
                  <c:v>198.48860445013617</c:v>
                </c:pt>
                <c:pt idx="4">
                  <c:v>-60.12375727578079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614-43DA-879E-B4EEC59B8C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1190160"/>
        <c:axId val="1"/>
      </c:scatterChart>
      <c:valAx>
        <c:axId val="76119016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s' (kPa)</a:t>
                </a:r>
              </a:p>
            </c:rich>
          </c:tx>
          <c:layout>
            <c:manualLayout>
              <c:xMode val="edge"/>
              <c:yMode val="edge"/>
              <c:x val="0.80604148165689815"/>
              <c:y val="0.91043954620803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t' (kPa)</a:t>
                </a:r>
              </a:p>
            </c:rich>
          </c:tx>
          <c:layout>
            <c:manualLayout>
              <c:xMode val="edge"/>
              <c:yMode val="edge"/>
              <c:x val="3.4146389596037337E-2"/>
              <c:y val="0.2543866556154165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6119016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0.75" l="0.7" r="0.7" t="0.75" header="0.3" footer="0.3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Total Stress</a:t>
            </a:r>
          </a:p>
        </c:rich>
      </c:tx>
      <c:layout>
        <c:manualLayout>
          <c:xMode val="edge"/>
          <c:yMode val="edge"/>
          <c:x val="0.42022322091813996"/>
          <c:y val="3.80116174002839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679261036147825"/>
          <c:y val="0.15737704918032788"/>
          <c:w val="0.79717072934792499"/>
          <c:h val="0.67213114754098358"/>
        </c:manualLayout>
      </c:layout>
      <c:scatterChart>
        <c:scatterStyle val="lineMarker"/>
        <c:varyColors val="0"/>
        <c:ser>
          <c:idx val="0"/>
          <c:order val="0"/>
          <c:tx>
            <c:v>TotStrDataPoints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9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7.3494113361883301E-2"/>
                  <c:y val="0.22758379656360964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'Triaxial Calcs1'!$F$40:$F$43</c:f>
              <c:numCache>
                <c:formatCode>0.000</c:formatCode>
                <c:ptCount val="4"/>
                <c:pt idx="0">
                  <c:v>280.48</c:v>
                </c:pt>
                <c:pt idx="1">
                  <c:v>393.28499999999997</c:v>
                </c:pt>
                <c:pt idx="2">
                  <c:v>511.435</c:v>
                </c:pt>
                <c:pt idx="3">
                  <c:v>0</c:v>
                </c:pt>
              </c:numCache>
            </c:numRef>
          </c:xVal>
          <c:yVal>
            <c:numRef>
              <c:f>'Triaxial Calcs1'!$E$40:$E$43</c:f>
              <c:numCache>
                <c:formatCode>0.000</c:formatCode>
                <c:ptCount val="4"/>
                <c:pt idx="0">
                  <c:v>75.480000000000018</c:v>
                </c:pt>
                <c:pt idx="1">
                  <c:v>113.285</c:v>
                </c:pt>
                <c:pt idx="2">
                  <c:v>156.435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FE-4136-9777-E09DDAA6AB16}"/>
            </c:ext>
          </c:extLst>
        </c:ser>
        <c:ser>
          <c:idx val="1"/>
          <c:order val="1"/>
          <c:tx>
            <c:v>TotStrBFLine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'Triaxial Calcs1'!$F$39:$F$43</c:f>
              <c:numCache>
                <c:formatCode>0.000</c:formatCode>
                <c:ptCount val="5"/>
                <c:pt idx="0" formatCode="General">
                  <c:v>0</c:v>
                </c:pt>
                <c:pt idx="1">
                  <c:v>280.48</c:v>
                </c:pt>
                <c:pt idx="2">
                  <c:v>393.28499999999997</c:v>
                </c:pt>
                <c:pt idx="3">
                  <c:v>511.435</c:v>
                </c:pt>
                <c:pt idx="4">
                  <c:v>0</c:v>
                </c:pt>
              </c:numCache>
            </c:numRef>
          </c:xVal>
          <c:yVal>
            <c:numRef>
              <c:f>'Triaxial Calcs1'!$G$39:$G$43</c:f>
              <c:numCache>
                <c:formatCode>0.000</c:formatCode>
                <c:ptCount val="5"/>
                <c:pt idx="0">
                  <c:v>-23.459020153546518</c:v>
                </c:pt>
                <c:pt idx="1">
                  <c:v>74.888139750267371</c:v>
                </c:pt>
                <c:pt idx="2">
                  <c:v>114.44194527276353</c:v>
                </c:pt>
                <c:pt idx="3">
                  <c:v>155.8699149769692</c:v>
                </c:pt>
                <c:pt idx="4">
                  <c:v>-23.459020153546518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5FE-4136-9777-E09DDAA6AB16}"/>
            </c:ext>
          </c:extLst>
        </c:ser>
        <c:ser>
          <c:idx val="2"/>
          <c:order val="2"/>
          <c:tx>
            <c:v>TotBFMohr</c:v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none"/>
          </c:marker>
          <c:trendline>
            <c:spPr>
              <a:ln w="25400">
                <a:solidFill>
                  <a:srgbClr val="006411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7560421076397709"/>
                  <c:y val="-7.95133366949821E-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'Triaxial Calcs1'!$F$39:$F$43</c:f>
              <c:numCache>
                <c:formatCode>0.000</c:formatCode>
                <c:ptCount val="5"/>
                <c:pt idx="0" formatCode="General">
                  <c:v>0</c:v>
                </c:pt>
                <c:pt idx="1">
                  <c:v>280.48</c:v>
                </c:pt>
                <c:pt idx="2">
                  <c:v>393.28499999999997</c:v>
                </c:pt>
                <c:pt idx="3">
                  <c:v>511.435</c:v>
                </c:pt>
                <c:pt idx="4">
                  <c:v>0</c:v>
                </c:pt>
              </c:numCache>
            </c:numRef>
          </c:xVal>
          <c:yVal>
            <c:numRef>
              <c:f>'Triaxial Calcs1'!$H$39:$H$43</c:f>
              <c:numCache>
                <c:formatCode>0.000</c:formatCode>
                <c:ptCount val="5"/>
                <c:pt idx="0">
                  <c:v>-25.049385888621799</c:v>
                </c:pt>
                <c:pt idx="1">
                  <c:v>79.96505816556396</c:v>
                </c:pt>
                <c:pt idx="2">
                  <c:v>122.20034895824941</c:v>
                </c:pt>
                <c:pt idx="3">
                  <c:v>166.43685981464577</c:v>
                </c:pt>
                <c:pt idx="4">
                  <c:v>-25.049385888621799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5FE-4136-9777-E09DDAA6AB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1188192"/>
        <c:axId val="1"/>
      </c:scatterChart>
      <c:valAx>
        <c:axId val="76118819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s(kPa)</a:t>
                </a:r>
              </a:p>
            </c:rich>
          </c:tx>
          <c:layout>
            <c:manualLayout>
              <c:xMode val="edge"/>
              <c:yMode val="edge"/>
              <c:x val="0.84615454612984697"/>
              <c:y val="0.913723505873241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 (kPa)</a:t>
                </a:r>
              </a:p>
            </c:rich>
          </c:tx>
          <c:layout>
            <c:manualLayout>
              <c:xMode val="edge"/>
              <c:yMode val="edge"/>
              <c:x val="3.8461595602436484E-2"/>
              <c:y val="0.2543864721827804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61188192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50003433228586"/>
          <c:y val="4.9382753260297056E-2"/>
          <c:w val="0.84500025787361388"/>
          <c:h val="0.84259322750381849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'Effective Mohr Raw Values'!$B$1:$C$1</c:f>
              <c:strCache>
                <c:ptCount val="1"/>
                <c:pt idx="0">
                  <c:v>205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'Effective Mohr Raw Values'!$C$3:$C$103</c:f>
              <c:numCache>
                <c:formatCode>General</c:formatCode>
                <c:ptCount val="101"/>
                <c:pt idx="0">
                  <c:v>230.48000000000002</c:v>
                </c:pt>
                <c:pt idx="1">
                  <c:v>235.21942841407258</c:v>
                </c:pt>
                <c:pt idx="2">
                  <c:v>239.94015246943371</c:v>
                </c:pt>
                <c:pt idx="3">
                  <c:v>244.62354162493051</c:v>
                </c:pt>
                <c:pt idx="4">
                  <c:v>249.25111268320327</c:v>
                </c:pt>
                <c:pt idx="5">
                  <c:v>253.80460273542104</c:v>
                </c:pt>
                <c:pt idx="6">
                  <c:v>258.26604123663952</c:v>
                </c:pt>
                <c:pt idx="7">
                  <c:v>262.61782092733171</c:v>
                </c:pt>
                <c:pt idx="8">
                  <c:v>266.84276732119747</c:v>
                </c:pt>
                <c:pt idx="9">
                  <c:v>270.92420648501468</c:v>
                </c:pt>
                <c:pt idx="10">
                  <c:v>274.84603084303592</c:v>
                </c:pt>
                <c:pt idx="11">
                  <c:v>278.59276274623113</c:v>
                </c:pt>
                <c:pt idx="12">
                  <c:v>282.14961555549746</c:v>
                </c:pt>
                <c:pt idx="13">
                  <c:v>285.50255199776819</c:v>
                </c:pt>
                <c:pt idx="14">
                  <c:v>288.6383395647166</c:v>
                </c:pt>
                <c:pt idx="15">
                  <c:v>291.54460273542105</c:v>
                </c:pt>
                <c:pt idx="16">
                  <c:v>294.20987181689213</c:v>
                </c:pt>
                <c:pt idx="17">
                  <c:v>296.62362820971089</c:v>
                </c:pt>
                <c:pt idx="18">
                  <c:v>298.77634592013521</c:v>
                </c:pt>
                <c:pt idx="19">
                  <c:v>300.65952915484525</c:v>
                </c:pt>
                <c:pt idx="20">
                  <c:v>302.26574584995819</c:v>
                </c:pt>
                <c:pt idx="21">
                  <c:v>303.58865700198908</c:v>
                </c:pt>
                <c:pt idx="22">
                  <c:v>304.62304168500145</c:v>
                </c:pt>
                <c:pt idx="23">
                  <c:v>305.36481765521683</c:v>
                </c:pt>
                <c:pt idx="24">
                  <c:v>305.81105746176598</c:v>
                </c:pt>
                <c:pt idx="25">
                  <c:v>305.96000000000004</c:v>
                </c:pt>
                <c:pt idx="26">
                  <c:v>305.81105746176598</c:v>
                </c:pt>
                <c:pt idx="27">
                  <c:v>305.36481765521683</c:v>
                </c:pt>
                <c:pt idx="28">
                  <c:v>304.62304168500145</c:v>
                </c:pt>
                <c:pt idx="29">
                  <c:v>303.58865700198913</c:v>
                </c:pt>
                <c:pt idx="30">
                  <c:v>302.26574584995825</c:v>
                </c:pt>
                <c:pt idx="31">
                  <c:v>300.65952915484525</c:v>
                </c:pt>
                <c:pt idx="32">
                  <c:v>298.77634592013521</c:v>
                </c:pt>
                <c:pt idx="33">
                  <c:v>296.62362820971089</c:v>
                </c:pt>
                <c:pt idx="34">
                  <c:v>294.20987181689213</c:v>
                </c:pt>
                <c:pt idx="35">
                  <c:v>291.54460273542105</c:v>
                </c:pt>
                <c:pt idx="36">
                  <c:v>288.6383395647166</c:v>
                </c:pt>
                <c:pt idx="37">
                  <c:v>285.50255199776814</c:v>
                </c:pt>
                <c:pt idx="38">
                  <c:v>282.14961555549746</c:v>
                </c:pt>
                <c:pt idx="39">
                  <c:v>278.59276274623113</c:v>
                </c:pt>
                <c:pt idx="40">
                  <c:v>274.84603084303592</c:v>
                </c:pt>
                <c:pt idx="41">
                  <c:v>270.92420648501468</c:v>
                </c:pt>
                <c:pt idx="42">
                  <c:v>266.84276732119747</c:v>
                </c:pt>
                <c:pt idx="43">
                  <c:v>262.61782092733171</c:v>
                </c:pt>
                <c:pt idx="44">
                  <c:v>258.26604123663952</c:v>
                </c:pt>
                <c:pt idx="45">
                  <c:v>253.80460273542107</c:v>
                </c:pt>
                <c:pt idx="46">
                  <c:v>249.25111268320327</c:v>
                </c:pt>
                <c:pt idx="47">
                  <c:v>244.62354162493051</c:v>
                </c:pt>
                <c:pt idx="48">
                  <c:v>239.94015246943371</c:v>
                </c:pt>
                <c:pt idx="49">
                  <c:v>235.21942841407258</c:v>
                </c:pt>
                <c:pt idx="50">
                  <c:v>230.48000000000002</c:v>
                </c:pt>
                <c:pt idx="51">
                  <c:v>225.74057158592746</c:v>
                </c:pt>
                <c:pt idx="52">
                  <c:v>221.01984753056632</c:v>
                </c:pt>
                <c:pt idx="53">
                  <c:v>216.33645837506955</c:v>
                </c:pt>
                <c:pt idx="54">
                  <c:v>211.70888731679676</c:v>
                </c:pt>
                <c:pt idx="55">
                  <c:v>207.15539726457899</c:v>
                </c:pt>
                <c:pt idx="56">
                  <c:v>202.69395876336051</c:v>
                </c:pt>
                <c:pt idx="57">
                  <c:v>198.34217907266833</c:v>
                </c:pt>
                <c:pt idx="58">
                  <c:v>194.11723267880257</c:v>
                </c:pt>
                <c:pt idx="59">
                  <c:v>190.03579351498533</c:v>
                </c:pt>
                <c:pt idx="60">
                  <c:v>186.11396915696415</c:v>
                </c:pt>
                <c:pt idx="61">
                  <c:v>182.36723725376891</c:v>
                </c:pt>
                <c:pt idx="62">
                  <c:v>178.81038444450257</c:v>
                </c:pt>
                <c:pt idx="63">
                  <c:v>175.45744800223187</c:v>
                </c:pt>
                <c:pt idx="64">
                  <c:v>172.32166043528343</c:v>
                </c:pt>
                <c:pt idx="65">
                  <c:v>169.41539726457898</c:v>
                </c:pt>
                <c:pt idx="66">
                  <c:v>166.7501281831079</c:v>
                </c:pt>
                <c:pt idx="67">
                  <c:v>164.33637179028918</c:v>
                </c:pt>
                <c:pt idx="68">
                  <c:v>162.18365407986488</c:v>
                </c:pt>
                <c:pt idx="69">
                  <c:v>160.30047084515479</c:v>
                </c:pt>
                <c:pt idx="70">
                  <c:v>158.69425415004181</c:v>
                </c:pt>
                <c:pt idx="71">
                  <c:v>157.37134299801093</c:v>
                </c:pt>
                <c:pt idx="72">
                  <c:v>156.33695831499858</c:v>
                </c:pt>
                <c:pt idx="73">
                  <c:v>155.59518234478321</c:v>
                </c:pt>
                <c:pt idx="74">
                  <c:v>155.14894253823405</c:v>
                </c:pt>
                <c:pt idx="75">
                  <c:v>155</c:v>
                </c:pt>
                <c:pt idx="76">
                  <c:v>155.14894253823405</c:v>
                </c:pt>
                <c:pt idx="77">
                  <c:v>155.59518234478321</c:v>
                </c:pt>
                <c:pt idx="78">
                  <c:v>156.33695831499858</c:v>
                </c:pt>
                <c:pt idx="79">
                  <c:v>157.37134299801093</c:v>
                </c:pt>
                <c:pt idx="80">
                  <c:v>158.69425415004179</c:v>
                </c:pt>
                <c:pt idx="81">
                  <c:v>160.30047084515479</c:v>
                </c:pt>
                <c:pt idx="82">
                  <c:v>162.18365407986482</c:v>
                </c:pt>
                <c:pt idx="83">
                  <c:v>164.33637179028921</c:v>
                </c:pt>
                <c:pt idx="84">
                  <c:v>166.7501281831079</c:v>
                </c:pt>
                <c:pt idx="85">
                  <c:v>169.41539726457896</c:v>
                </c:pt>
                <c:pt idx="86">
                  <c:v>172.32166043528341</c:v>
                </c:pt>
                <c:pt idx="87">
                  <c:v>175.45744800223187</c:v>
                </c:pt>
                <c:pt idx="88">
                  <c:v>178.81038444450263</c:v>
                </c:pt>
                <c:pt idx="89">
                  <c:v>182.36723725376891</c:v>
                </c:pt>
                <c:pt idx="90">
                  <c:v>186.11396915696412</c:v>
                </c:pt>
                <c:pt idx="91">
                  <c:v>190.0357935149853</c:v>
                </c:pt>
                <c:pt idx="92">
                  <c:v>194.11723267880254</c:v>
                </c:pt>
                <c:pt idx="93">
                  <c:v>198.34217907266836</c:v>
                </c:pt>
                <c:pt idx="94">
                  <c:v>202.69395876336051</c:v>
                </c:pt>
                <c:pt idx="95">
                  <c:v>207.15539726457897</c:v>
                </c:pt>
                <c:pt idx="96">
                  <c:v>211.70888731679673</c:v>
                </c:pt>
                <c:pt idx="97">
                  <c:v>216.33645837506953</c:v>
                </c:pt>
                <c:pt idx="98">
                  <c:v>221.01984753056638</c:v>
                </c:pt>
                <c:pt idx="99">
                  <c:v>225.74057158592746</c:v>
                </c:pt>
                <c:pt idx="100">
                  <c:v>230.48</c:v>
                </c:pt>
              </c:numCache>
            </c:numRef>
          </c:xVal>
          <c:yVal>
            <c:numRef>
              <c:f>'Effective Mohr Raw Values'!$B$3:$B$103</c:f>
              <c:numCache>
                <c:formatCode>General</c:formatCode>
                <c:ptCount val="101"/>
                <c:pt idx="0">
                  <c:v>75.480000000000018</c:v>
                </c:pt>
                <c:pt idx="1">
                  <c:v>75.331057461765951</c:v>
                </c:pt>
                <c:pt idx="2">
                  <c:v>74.884817655216807</c:v>
                </c:pt>
                <c:pt idx="3">
                  <c:v>74.14304168500145</c:v>
                </c:pt>
                <c:pt idx="4">
                  <c:v>73.108657001989087</c:v>
                </c:pt>
                <c:pt idx="5">
                  <c:v>71.785745849958204</c:v>
                </c:pt>
                <c:pt idx="6">
                  <c:v>70.179529154845241</c:v>
                </c:pt>
                <c:pt idx="7">
                  <c:v>68.296345920135181</c:v>
                </c:pt>
                <c:pt idx="8">
                  <c:v>66.14362820971084</c:v>
                </c:pt>
                <c:pt idx="9">
                  <c:v>63.729871816892114</c:v>
                </c:pt>
                <c:pt idx="10">
                  <c:v>61.064602735421047</c:v>
                </c:pt>
                <c:pt idx="11">
                  <c:v>58.158339564716577</c:v>
                </c:pt>
                <c:pt idx="12">
                  <c:v>55.022551997768154</c:v>
                </c:pt>
                <c:pt idx="13">
                  <c:v>51.66961555549743</c:v>
                </c:pt>
                <c:pt idx="14">
                  <c:v>48.112762746231112</c:v>
                </c:pt>
                <c:pt idx="15">
                  <c:v>44.36603084303588</c:v>
                </c:pt>
                <c:pt idx="16">
                  <c:v>40.444206485014668</c:v>
                </c:pt>
                <c:pt idx="17">
                  <c:v>36.362767321197481</c:v>
                </c:pt>
                <c:pt idx="18">
                  <c:v>32.137820927331695</c:v>
                </c:pt>
                <c:pt idx="19">
                  <c:v>27.786041236639509</c:v>
                </c:pt>
                <c:pt idx="20">
                  <c:v>23.324602735421038</c:v>
                </c:pt>
                <c:pt idx="21">
                  <c:v>18.771112683203242</c:v>
                </c:pt>
                <c:pt idx="22">
                  <c:v>14.14354162493049</c:v>
                </c:pt>
                <c:pt idx="23">
                  <c:v>9.4601524694336874</c:v>
                </c:pt>
                <c:pt idx="24">
                  <c:v>4.7394284140725862</c:v>
                </c:pt>
                <c:pt idx="25">
                  <c:v>4.6237102688251332E-15</c:v>
                </c:pt>
                <c:pt idx="26">
                  <c:v>-4.7394284140725764</c:v>
                </c:pt>
                <c:pt idx="27">
                  <c:v>-9.4601524694336963</c:v>
                </c:pt>
                <c:pt idx="28">
                  <c:v>-14.143541624930496</c:v>
                </c:pt>
                <c:pt idx="29">
                  <c:v>-18.771112683203231</c:v>
                </c:pt>
                <c:pt idx="30">
                  <c:v>-23.324602735421031</c:v>
                </c:pt>
                <c:pt idx="31">
                  <c:v>-27.786041236639502</c:v>
                </c:pt>
                <c:pt idx="32">
                  <c:v>-32.137820927331695</c:v>
                </c:pt>
                <c:pt idx="33">
                  <c:v>-36.36276732119746</c:v>
                </c:pt>
                <c:pt idx="34">
                  <c:v>-40.444206485014661</c:v>
                </c:pt>
                <c:pt idx="35">
                  <c:v>-44.366030843035873</c:v>
                </c:pt>
                <c:pt idx="36">
                  <c:v>-48.112762746231112</c:v>
                </c:pt>
                <c:pt idx="37">
                  <c:v>-51.669615555497437</c:v>
                </c:pt>
                <c:pt idx="38">
                  <c:v>-55.02255199776814</c:v>
                </c:pt>
                <c:pt idx="39">
                  <c:v>-58.158339564716599</c:v>
                </c:pt>
                <c:pt idx="40">
                  <c:v>-61.06460273542104</c:v>
                </c:pt>
                <c:pt idx="41">
                  <c:v>-63.729871816892114</c:v>
                </c:pt>
                <c:pt idx="42">
                  <c:v>-66.14362820971084</c:v>
                </c:pt>
                <c:pt idx="43">
                  <c:v>-68.296345920135153</c:v>
                </c:pt>
                <c:pt idx="44">
                  <c:v>-70.179529154845241</c:v>
                </c:pt>
                <c:pt idx="45">
                  <c:v>-71.785745849958204</c:v>
                </c:pt>
                <c:pt idx="46">
                  <c:v>-73.108657001989087</c:v>
                </c:pt>
                <c:pt idx="47">
                  <c:v>-74.14304168500145</c:v>
                </c:pt>
                <c:pt idx="48">
                  <c:v>-74.884817655216793</c:v>
                </c:pt>
                <c:pt idx="49">
                  <c:v>-75.331057461765951</c:v>
                </c:pt>
                <c:pt idx="50">
                  <c:v>-75.480000000000018</c:v>
                </c:pt>
                <c:pt idx="51">
                  <c:v>-75.331057461765951</c:v>
                </c:pt>
                <c:pt idx="52">
                  <c:v>-74.884817655216807</c:v>
                </c:pt>
                <c:pt idx="53">
                  <c:v>-74.14304168500145</c:v>
                </c:pt>
                <c:pt idx="54">
                  <c:v>-73.108657001989087</c:v>
                </c:pt>
                <c:pt idx="55">
                  <c:v>-71.785745849958218</c:v>
                </c:pt>
                <c:pt idx="56">
                  <c:v>-70.179529154845241</c:v>
                </c:pt>
                <c:pt idx="57">
                  <c:v>-68.296345920135167</c:v>
                </c:pt>
                <c:pt idx="58">
                  <c:v>-66.143628209710855</c:v>
                </c:pt>
                <c:pt idx="59">
                  <c:v>-63.729871816892107</c:v>
                </c:pt>
                <c:pt idx="60">
                  <c:v>-61.064602735421055</c:v>
                </c:pt>
                <c:pt idx="61">
                  <c:v>-58.158339564716584</c:v>
                </c:pt>
                <c:pt idx="62">
                  <c:v>-55.022551997768154</c:v>
                </c:pt>
                <c:pt idx="63">
                  <c:v>-51.669615555497451</c:v>
                </c:pt>
                <c:pt idx="64">
                  <c:v>-48.112762746231098</c:v>
                </c:pt>
                <c:pt idx="65">
                  <c:v>-44.366030843035894</c:v>
                </c:pt>
                <c:pt idx="66">
                  <c:v>-40.44420648501471</c:v>
                </c:pt>
                <c:pt idx="67">
                  <c:v>-36.362767321197474</c:v>
                </c:pt>
                <c:pt idx="68">
                  <c:v>-32.13782092733171</c:v>
                </c:pt>
                <c:pt idx="69">
                  <c:v>-27.786041236639488</c:v>
                </c:pt>
                <c:pt idx="70">
                  <c:v>-23.324602735421049</c:v>
                </c:pt>
                <c:pt idx="71">
                  <c:v>-18.771112683203281</c:v>
                </c:pt>
                <c:pt idx="72">
                  <c:v>-14.143541624930499</c:v>
                </c:pt>
                <c:pt idx="73">
                  <c:v>-9.4601524694336483</c:v>
                </c:pt>
                <c:pt idx="74">
                  <c:v>-4.7394284140725622</c:v>
                </c:pt>
                <c:pt idx="75">
                  <c:v>-1.38711308064754E-14</c:v>
                </c:pt>
                <c:pt idx="76">
                  <c:v>4.7394284140725338</c:v>
                </c:pt>
                <c:pt idx="77">
                  <c:v>9.4601524694336856</c:v>
                </c:pt>
                <c:pt idx="78">
                  <c:v>14.143541624930537</c:v>
                </c:pt>
                <c:pt idx="79">
                  <c:v>18.771112683203256</c:v>
                </c:pt>
                <c:pt idx="80">
                  <c:v>23.324602735421024</c:v>
                </c:pt>
                <c:pt idx="81">
                  <c:v>27.786041236639459</c:v>
                </c:pt>
                <c:pt idx="82">
                  <c:v>32.137820927331688</c:v>
                </c:pt>
                <c:pt idx="83">
                  <c:v>36.362767321197509</c:v>
                </c:pt>
                <c:pt idx="84">
                  <c:v>40.444206485014689</c:v>
                </c:pt>
                <c:pt idx="85">
                  <c:v>44.366030843035865</c:v>
                </c:pt>
                <c:pt idx="86">
                  <c:v>48.112762746231077</c:v>
                </c:pt>
                <c:pt idx="87">
                  <c:v>51.66961555549743</c:v>
                </c:pt>
                <c:pt idx="88">
                  <c:v>55.022551997768183</c:v>
                </c:pt>
                <c:pt idx="89">
                  <c:v>58.158339564716599</c:v>
                </c:pt>
                <c:pt idx="90">
                  <c:v>61.06460273542104</c:v>
                </c:pt>
                <c:pt idx="91">
                  <c:v>63.729871816892086</c:v>
                </c:pt>
                <c:pt idx="92">
                  <c:v>66.14362820971084</c:v>
                </c:pt>
                <c:pt idx="93">
                  <c:v>68.296345920135181</c:v>
                </c:pt>
                <c:pt idx="94">
                  <c:v>70.179529154845241</c:v>
                </c:pt>
                <c:pt idx="95">
                  <c:v>71.785745849958204</c:v>
                </c:pt>
                <c:pt idx="96">
                  <c:v>73.108657001989087</c:v>
                </c:pt>
                <c:pt idx="97">
                  <c:v>74.14304168500145</c:v>
                </c:pt>
                <c:pt idx="98">
                  <c:v>74.884817655216807</c:v>
                </c:pt>
                <c:pt idx="99">
                  <c:v>75.331057461765951</c:v>
                </c:pt>
                <c:pt idx="100">
                  <c:v>75.480000000000018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29D-4363-8936-0AC1B8DAE5CE}"/>
            </c:ext>
          </c:extLst>
        </c:ser>
        <c:ser>
          <c:idx val="1"/>
          <c:order val="1"/>
          <c:tx>
            <c:strRef>
              <c:f>'Effective Mohr Raw Values'!$E$1:$F$1</c:f>
              <c:strCache>
                <c:ptCount val="1"/>
                <c:pt idx="0">
                  <c:v>280</c:v>
                </c:pt>
              </c:strCache>
            </c:strRef>
          </c:tx>
          <c:spPr>
            <a:ln w="12700">
              <a:solidFill>
                <a:srgbClr val="993366"/>
              </a:solidFill>
              <a:prstDash val="solid"/>
            </a:ln>
          </c:spPr>
          <c:marker>
            <c:symbol val="none"/>
          </c:marker>
          <c:xVal>
            <c:numRef>
              <c:f>'Effective Mohr Raw Values'!$F$3:$F$103</c:f>
              <c:numCache>
                <c:formatCode>General</c:formatCode>
                <c:ptCount val="101"/>
                <c:pt idx="0">
                  <c:v>219.285</c:v>
                </c:pt>
                <c:pt idx="1">
                  <c:v>226.39822400487827</c:v>
                </c:pt>
                <c:pt idx="2">
                  <c:v>233.4833753643322</c:v>
                </c:pt>
                <c:pt idx="3">
                  <c:v>240.5124922228438</c:v>
                </c:pt>
                <c:pt idx="4">
                  <c:v>247.45783386747058</c:v>
                </c:pt>
                <c:pt idx="5">
                  <c:v>254.29199020776591</c:v>
                </c:pt>
                <c:pt idx="6">
                  <c:v>260.98798995088373</c:v>
                </c:pt>
                <c:pt idx="7">
                  <c:v>267.51940704494928</c:v>
                </c:pt>
                <c:pt idx="8">
                  <c:v>273.86046497061284</c:v>
                </c:pt>
                <c:pt idx="9">
                  <c:v>279.98613846919562</c:v>
                </c:pt>
                <c:pt idx="10">
                  <c:v>285.87225230595283</c:v>
                </c:pt>
                <c:pt idx="11">
                  <c:v>291.49557667868032</c:v>
                </c:pt>
                <c:pt idx="12">
                  <c:v>296.83391889513149</c:v>
                </c:pt>
                <c:pt idx="13">
                  <c:v>301.86621095743459</c:v>
                </c:pt>
                <c:pt idx="14">
                  <c:v>306.57259270785528</c:v>
                </c:pt>
                <c:pt idx="15">
                  <c:v>310.93449020776592</c:v>
                </c:pt>
                <c:pt idx="16">
                  <c:v>314.93468904049575</c:v>
                </c:pt>
                <c:pt idx="17">
                  <c:v>318.55740224876911</c:v>
                </c:pt>
                <c:pt idx="18">
                  <c:v>321.78833263861304</c:v>
                </c:pt>
                <c:pt idx="19">
                  <c:v>324.61472920385052</c:v>
                </c:pt>
                <c:pt idx="20">
                  <c:v>327.02543744849646</c:v>
                </c:pt>
                <c:pt idx="21">
                  <c:v>329.01094340845697</c:v>
                </c:pt>
                <c:pt idx="22">
                  <c:v>330.56341119879949</c:v>
                </c:pt>
                <c:pt idx="23">
                  <c:v>331.67671393841061</c:v>
                </c:pt>
                <c:pt idx="24">
                  <c:v>332.34645792999675</c:v>
                </c:pt>
                <c:pt idx="25">
                  <c:v>332.57</c:v>
                </c:pt>
                <c:pt idx="26">
                  <c:v>332.34645792999675</c:v>
                </c:pt>
                <c:pt idx="27">
                  <c:v>331.67671393841061</c:v>
                </c:pt>
                <c:pt idx="28">
                  <c:v>330.56341119879949</c:v>
                </c:pt>
                <c:pt idx="29">
                  <c:v>329.01094340845697</c:v>
                </c:pt>
                <c:pt idx="30">
                  <c:v>327.02543744849646</c:v>
                </c:pt>
                <c:pt idx="31">
                  <c:v>324.61472920385052</c:v>
                </c:pt>
                <c:pt idx="32">
                  <c:v>321.78833263861304</c:v>
                </c:pt>
                <c:pt idx="33">
                  <c:v>318.55740224876911</c:v>
                </c:pt>
                <c:pt idx="34">
                  <c:v>314.93468904049575</c:v>
                </c:pt>
                <c:pt idx="35">
                  <c:v>310.93449020776592</c:v>
                </c:pt>
                <c:pt idx="36">
                  <c:v>306.57259270785528</c:v>
                </c:pt>
                <c:pt idx="37">
                  <c:v>301.86621095743459</c:v>
                </c:pt>
                <c:pt idx="38">
                  <c:v>296.83391889513149</c:v>
                </c:pt>
                <c:pt idx="39">
                  <c:v>291.49557667868032</c:v>
                </c:pt>
                <c:pt idx="40">
                  <c:v>285.87225230595283</c:v>
                </c:pt>
                <c:pt idx="41">
                  <c:v>279.98613846919562</c:v>
                </c:pt>
                <c:pt idx="42">
                  <c:v>273.86046497061278</c:v>
                </c:pt>
                <c:pt idx="43">
                  <c:v>267.51940704494928</c:v>
                </c:pt>
                <c:pt idx="44">
                  <c:v>260.98798995088373</c:v>
                </c:pt>
                <c:pt idx="45">
                  <c:v>254.29199020776593</c:v>
                </c:pt>
                <c:pt idx="46">
                  <c:v>247.45783386747058</c:v>
                </c:pt>
                <c:pt idx="47">
                  <c:v>240.5124922228438</c:v>
                </c:pt>
                <c:pt idx="48">
                  <c:v>233.48337536433223</c:v>
                </c:pt>
                <c:pt idx="49">
                  <c:v>226.39822400487824</c:v>
                </c:pt>
                <c:pt idx="50">
                  <c:v>219.285</c:v>
                </c:pt>
                <c:pt idx="51">
                  <c:v>212.17177599512172</c:v>
                </c:pt>
                <c:pt idx="52">
                  <c:v>205.08662463566779</c:v>
                </c:pt>
                <c:pt idx="53">
                  <c:v>198.05750777715622</c:v>
                </c:pt>
                <c:pt idx="54">
                  <c:v>191.11216613252941</c:v>
                </c:pt>
                <c:pt idx="55">
                  <c:v>184.27800979223409</c:v>
                </c:pt>
                <c:pt idx="56">
                  <c:v>177.58201004911626</c:v>
                </c:pt>
                <c:pt idx="57">
                  <c:v>171.05059295505075</c:v>
                </c:pt>
                <c:pt idx="58">
                  <c:v>164.70953502938721</c:v>
                </c:pt>
                <c:pt idx="59">
                  <c:v>158.58386153080434</c:v>
                </c:pt>
                <c:pt idx="60">
                  <c:v>152.69774769404719</c:v>
                </c:pt>
                <c:pt idx="61">
                  <c:v>147.0744233213197</c:v>
                </c:pt>
                <c:pt idx="62">
                  <c:v>141.7360811048685</c:v>
                </c:pt>
                <c:pt idx="63">
                  <c:v>136.7037890425654</c:v>
                </c:pt>
                <c:pt idx="64">
                  <c:v>131.99740729214471</c:v>
                </c:pt>
                <c:pt idx="65">
                  <c:v>127.63550979223409</c:v>
                </c:pt>
                <c:pt idx="66">
                  <c:v>123.63531095950425</c:v>
                </c:pt>
                <c:pt idx="67">
                  <c:v>120.01259775123091</c:v>
                </c:pt>
                <c:pt idx="68">
                  <c:v>116.78166736138699</c:v>
                </c:pt>
                <c:pt idx="69">
                  <c:v>113.95527079614943</c:v>
                </c:pt>
                <c:pt idx="70">
                  <c:v>111.54456255150353</c:v>
                </c:pt>
                <c:pt idx="71">
                  <c:v>109.55905659154304</c:v>
                </c:pt>
                <c:pt idx="72">
                  <c:v>108.00658880120049</c:v>
                </c:pt>
                <c:pt idx="73">
                  <c:v>106.89328606158938</c:v>
                </c:pt>
                <c:pt idx="74">
                  <c:v>106.22354207000326</c:v>
                </c:pt>
                <c:pt idx="75">
                  <c:v>106</c:v>
                </c:pt>
                <c:pt idx="76">
                  <c:v>106.22354207000326</c:v>
                </c:pt>
                <c:pt idx="77">
                  <c:v>106.89328606158938</c:v>
                </c:pt>
                <c:pt idx="78">
                  <c:v>108.00658880120051</c:v>
                </c:pt>
                <c:pt idx="79">
                  <c:v>109.55905659154303</c:v>
                </c:pt>
                <c:pt idx="80">
                  <c:v>111.54456255150352</c:v>
                </c:pt>
                <c:pt idx="81">
                  <c:v>113.95527079614942</c:v>
                </c:pt>
                <c:pt idx="82">
                  <c:v>116.78166736138697</c:v>
                </c:pt>
                <c:pt idx="83">
                  <c:v>120.01259775123094</c:v>
                </c:pt>
                <c:pt idx="84">
                  <c:v>123.63531095950424</c:v>
                </c:pt>
                <c:pt idx="85">
                  <c:v>127.63550979223406</c:v>
                </c:pt>
                <c:pt idx="86">
                  <c:v>131.99740729214466</c:v>
                </c:pt>
                <c:pt idx="87">
                  <c:v>136.7037890425654</c:v>
                </c:pt>
                <c:pt idx="88">
                  <c:v>141.73608110486856</c:v>
                </c:pt>
                <c:pt idx="89">
                  <c:v>147.0744233213197</c:v>
                </c:pt>
                <c:pt idx="90">
                  <c:v>152.69774769404717</c:v>
                </c:pt>
                <c:pt idx="91">
                  <c:v>158.58386153080431</c:v>
                </c:pt>
                <c:pt idx="92">
                  <c:v>164.70953502938718</c:v>
                </c:pt>
                <c:pt idx="93">
                  <c:v>171.05059295505077</c:v>
                </c:pt>
                <c:pt idx="94">
                  <c:v>177.58201004911626</c:v>
                </c:pt>
                <c:pt idx="95">
                  <c:v>184.27800979223406</c:v>
                </c:pt>
                <c:pt idx="96">
                  <c:v>191.11216613252935</c:v>
                </c:pt>
                <c:pt idx="97">
                  <c:v>198.05750777715616</c:v>
                </c:pt>
                <c:pt idx="98">
                  <c:v>205.08662463566785</c:v>
                </c:pt>
                <c:pt idx="99">
                  <c:v>212.17177599512175</c:v>
                </c:pt>
                <c:pt idx="100">
                  <c:v>219.28499999999997</c:v>
                </c:pt>
              </c:numCache>
            </c:numRef>
          </c:xVal>
          <c:yVal>
            <c:numRef>
              <c:f>'Effective Mohr Raw Values'!$E$3:$E$103</c:f>
              <c:numCache>
                <c:formatCode>General</c:formatCode>
                <c:ptCount val="101"/>
                <c:pt idx="0">
                  <c:v>113.285</c:v>
                </c:pt>
                <c:pt idx="1">
                  <c:v>113.06145792999673</c:v>
                </c:pt>
                <c:pt idx="2">
                  <c:v>112.39171393841062</c:v>
                </c:pt>
                <c:pt idx="3">
                  <c:v>111.2784111987995</c:v>
                </c:pt>
                <c:pt idx="4">
                  <c:v>109.72594340845697</c:v>
                </c:pt>
                <c:pt idx="5">
                  <c:v>107.74043744849646</c:v>
                </c:pt>
                <c:pt idx="6">
                  <c:v>105.32972920385056</c:v>
                </c:pt>
                <c:pt idx="7">
                  <c:v>102.50333263861303</c:v>
                </c:pt>
                <c:pt idx="8">
                  <c:v>99.272402248769083</c:v>
                </c:pt>
                <c:pt idx="9">
                  <c:v>95.649689040495772</c:v>
                </c:pt>
                <c:pt idx="10">
                  <c:v>91.649490207765922</c:v>
                </c:pt>
                <c:pt idx="11">
                  <c:v>87.287592707855268</c:v>
                </c:pt>
                <c:pt idx="12">
                  <c:v>82.581210957434607</c:v>
                </c:pt>
                <c:pt idx="13">
                  <c:v>77.548918895131493</c:v>
                </c:pt>
                <c:pt idx="14">
                  <c:v>72.210576678680312</c:v>
                </c:pt>
                <c:pt idx="15">
                  <c:v>66.587252305952816</c:v>
                </c:pt>
                <c:pt idx="16">
                  <c:v>60.70113846919562</c:v>
                </c:pt>
                <c:pt idx="17">
                  <c:v>54.575464970612821</c:v>
                </c:pt>
                <c:pt idx="18">
                  <c:v>48.234407044949258</c:v>
                </c:pt>
                <c:pt idx="19">
                  <c:v>41.702989950883754</c:v>
                </c:pt>
                <c:pt idx="20">
                  <c:v>35.006990207765924</c:v>
                </c:pt>
                <c:pt idx="21">
                  <c:v>28.172833867470569</c:v>
                </c:pt>
                <c:pt idx="22">
                  <c:v>21.2274922228438</c:v>
                </c:pt>
                <c:pt idx="23">
                  <c:v>14.198375364332207</c:v>
                </c:pt>
                <c:pt idx="24">
                  <c:v>7.1132240048782824</c:v>
                </c:pt>
                <c:pt idx="25">
                  <c:v>6.9395471357161511E-15</c:v>
                </c:pt>
                <c:pt idx="26">
                  <c:v>-7.1132240048782682</c:v>
                </c:pt>
                <c:pt idx="27">
                  <c:v>-14.19837536433222</c:v>
                </c:pt>
                <c:pt idx="28">
                  <c:v>-21.227492222843811</c:v>
                </c:pt>
                <c:pt idx="29">
                  <c:v>-28.172833867470555</c:v>
                </c:pt>
                <c:pt idx="30">
                  <c:v>-35.006990207765909</c:v>
                </c:pt>
                <c:pt idx="31">
                  <c:v>-41.70298995088374</c:v>
                </c:pt>
                <c:pt idx="32">
                  <c:v>-48.234407044949258</c:v>
                </c:pt>
                <c:pt idx="33">
                  <c:v>-54.575464970612785</c:v>
                </c:pt>
                <c:pt idx="34">
                  <c:v>-60.701138469195612</c:v>
                </c:pt>
                <c:pt idx="35">
                  <c:v>-66.587252305952802</c:v>
                </c:pt>
                <c:pt idx="36">
                  <c:v>-72.210576678680312</c:v>
                </c:pt>
                <c:pt idx="37">
                  <c:v>-77.548918895131493</c:v>
                </c:pt>
                <c:pt idx="38">
                  <c:v>-82.581210957434578</c:v>
                </c:pt>
                <c:pt idx="39">
                  <c:v>-87.287592707855296</c:v>
                </c:pt>
                <c:pt idx="40">
                  <c:v>-91.649490207765908</c:v>
                </c:pt>
                <c:pt idx="41">
                  <c:v>-95.649689040495772</c:v>
                </c:pt>
                <c:pt idx="42">
                  <c:v>-99.272402248769083</c:v>
                </c:pt>
                <c:pt idx="43">
                  <c:v>-102.503332638613</c:v>
                </c:pt>
                <c:pt idx="44">
                  <c:v>-105.32972920385056</c:v>
                </c:pt>
                <c:pt idx="45">
                  <c:v>-107.74043744849646</c:v>
                </c:pt>
                <c:pt idx="46">
                  <c:v>-109.72594340845697</c:v>
                </c:pt>
                <c:pt idx="47">
                  <c:v>-111.2784111987995</c:v>
                </c:pt>
                <c:pt idx="48">
                  <c:v>-112.3917139384106</c:v>
                </c:pt>
                <c:pt idx="49">
                  <c:v>-113.06145792999673</c:v>
                </c:pt>
                <c:pt idx="50">
                  <c:v>-113.285</c:v>
                </c:pt>
                <c:pt idx="51">
                  <c:v>-113.06145792999673</c:v>
                </c:pt>
                <c:pt idx="52">
                  <c:v>-112.39171393841062</c:v>
                </c:pt>
                <c:pt idx="53">
                  <c:v>-111.2784111987995</c:v>
                </c:pt>
                <c:pt idx="54">
                  <c:v>-109.72594340845697</c:v>
                </c:pt>
                <c:pt idx="55">
                  <c:v>-107.74043744849648</c:v>
                </c:pt>
                <c:pt idx="56">
                  <c:v>-105.32972920385056</c:v>
                </c:pt>
                <c:pt idx="57">
                  <c:v>-102.50333263861302</c:v>
                </c:pt>
                <c:pt idx="58">
                  <c:v>-99.272402248769097</c:v>
                </c:pt>
                <c:pt idx="59">
                  <c:v>-95.649689040495758</c:v>
                </c:pt>
                <c:pt idx="60">
                  <c:v>-91.649490207765936</c:v>
                </c:pt>
                <c:pt idx="61">
                  <c:v>-87.287592707855282</c:v>
                </c:pt>
                <c:pt idx="62">
                  <c:v>-82.581210957434607</c:v>
                </c:pt>
                <c:pt idx="63">
                  <c:v>-77.548918895131521</c:v>
                </c:pt>
                <c:pt idx="64">
                  <c:v>-72.210576678680297</c:v>
                </c:pt>
                <c:pt idx="65">
                  <c:v>-66.587252305952831</c:v>
                </c:pt>
                <c:pt idx="66">
                  <c:v>-60.701138469195683</c:v>
                </c:pt>
                <c:pt idx="67">
                  <c:v>-54.575464970612813</c:v>
                </c:pt>
                <c:pt idx="68">
                  <c:v>-48.234407044949286</c:v>
                </c:pt>
                <c:pt idx="69">
                  <c:v>-41.702989950883726</c:v>
                </c:pt>
                <c:pt idx="70">
                  <c:v>-35.006990207765931</c:v>
                </c:pt>
                <c:pt idx="71">
                  <c:v>-28.172833867470633</c:v>
                </c:pt>
                <c:pt idx="72">
                  <c:v>-21.227492222843814</c:v>
                </c:pt>
                <c:pt idx="73">
                  <c:v>-14.198375364332147</c:v>
                </c:pt>
                <c:pt idx="74">
                  <c:v>-7.1132240048782469</c:v>
                </c:pt>
                <c:pt idx="75">
                  <c:v>-2.0818641407148451E-14</c:v>
                </c:pt>
                <c:pt idx="76">
                  <c:v>7.1132240048782043</c:v>
                </c:pt>
                <c:pt idx="77">
                  <c:v>14.198375364332204</c:v>
                </c:pt>
                <c:pt idx="78">
                  <c:v>21.227492222843871</c:v>
                </c:pt>
                <c:pt idx="79">
                  <c:v>28.17283386747059</c:v>
                </c:pt>
                <c:pt idx="80">
                  <c:v>35.006990207765895</c:v>
                </c:pt>
                <c:pt idx="81">
                  <c:v>41.702989950883683</c:v>
                </c:pt>
                <c:pt idx="82">
                  <c:v>48.234407044949251</c:v>
                </c:pt>
                <c:pt idx="83">
                  <c:v>54.575464970612863</c:v>
                </c:pt>
                <c:pt idx="84">
                  <c:v>60.701138469195648</c:v>
                </c:pt>
                <c:pt idx="85">
                  <c:v>66.587252305952788</c:v>
                </c:pt>
                <c:pt idx="86">
                  <c:v>72.210576678680269</c:v>
                </c:pt>
                <c:pt idx="87">
                  <c:v>77.548918895131493</c:v>
                </c:pt>
                <c:pt idx="88">
                  <c:v>82.581210957434649</c:v>
                </c:pt>
                <c:pt idx="89">
                  <c:v>87.287592707855296</c:v>
                </c:pt>
                <c:pt idx="90">
                  <c:v>91.649490207765908</c:v>
                </c:pt>
                <c:pt idx="91">
                  <c:v>95.649689040495744</c:v>
                </c:pt>
                <c:pt idx="92">
                  <c:v>99.272402248769083</c:v>
                </c:pt>
                <c:pt idx="93">
                  <c:v>102.50333263861303</c:v>
                </c:pt>
                <c:pt idx="94">
                  <c:v>105.32972920385056</c:v>
                </c:pt>
                <c:pt idx="95">
                  <c:v>107.74043744849646</c:v>
                </c:pt>
                <c:pt idx="96">
                  <c:v>109.72594340845696</c:v>
                </c:pt>
                <c:pt idx="97">
                  <c:v>111.2784111987995</c:v>
                </c:pt>
                <c:pt idx="98">
                  <c:v>112.39171393841062</c:v>
                </c:pt>
                <c:pt idx="99">
                  <c:v>113.06145792999673</c:v>
                </c:pt>
                <c:pt idx="100">
                  <c:v>113.285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29D-4363-8936-0AC1B8DAE5CE}"/>
            </c:ext>
          </c:extLst>
        </c:ser>
        <c:ser>
          <c:idx val="2"/>
          <c:order val="2"/>
          <c:tx>
            <c:strRef>
              <c:f>'Effective Mohr Raw Values'!$K$1:$L$1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'Effective Mohr Raw Values'!$L$3:$L$103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'Effective Mohr Raw Values'!$K$3:$K$103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29D-4363-8936-0AC1B8DAE5CE}"/>
            </c:ext>
          </c:extLst>
        </c:ser>
        <c:ser>
          <c:idx val="7"/>
          <c:order val="3"/>
          <c:tx>
            <c:v>EffBFMohr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'Triaxial Calcs1'!$B$39:$B$43</c:f>
              <c:numCache>
                <c:formatCode>0.00</c:formatCode>
                <c:ptCount val="5"/>
                <c:pt idx="0" formatCode="General">
                  <c:v>0</c:v>
                </c:pt>
                <c:pt idx="1">
                  <c:v>230.48000000000002</c:v>
                </c:pt>
                <c:pt idx="2">
                  <c:v>219.285</c:v>
                </c:pt>
                <c:pt idx="3">
                  <c:v>316.435</c:v>
                </c:pt>
                <c:pt idx="4">
                  <c:v>0</c:v>
                </c:pt>
              </c:numCache>
            </c:numRef>
          </c:xVal>
          <c:yVal>
            <c:numRef>
              <c:f>'Triaxial Calcs1'!$D$39:$D$43</c:f>
              <c:numCache>
                <c:formatCode>0.000</c:formatCode>
                <c:ptCount val="5"/>
                <c:pt idx="0">
                  <c:v>-60.12375727578079</c:v>
                </c:pt>
                <c:pt idx="1">
                  <c:v>128.24028946553841</c:v>
                </c:pt>
                <c:pt idx="2">
                  <c:v>119.09096846905685</c:v>
                </c:pt>
                <c:pt idx="3">
                  <c:v>198.48860445013617</c:v>
                </c:pt>
                <c:pt idx="4">
                  <c:v>-60.12375727578079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29D-4363-8936-0AC1B8DAE5CE}"/>
            </c:ext>
          </c:extLst>
        </c:ser>
        <c:ser>
          <c:idx val="5"/>
          <c:order val="4"/>
          <c:tx>
            <c:strRef>
              <c:f>'Effective Mohr Raw Values'!$H$1:$I$1</c:f>
              <c:strCache>
                <c:ptCount val="1"/>
                <c:pt idx="0">
                  <c:v>355</c:v>
                </c:pt>
              </c:strCache>
            </c:strRef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'Effective Mohr Raw Values'!$I$3:$I$103</c:f>
              <c:numCache>
                <c:formatCode>General</c:formatCode>
                <c:ptCount val="101"/>
                <c:pt idx="0">
                  <c:v>316.435</c:v>
                </c:pt>
                <c:pt idx="1">
                  <c:v>326.25763492256812</c:v>
                </c:pt>
                <c:pt idx="2">
                  <c:v>336.04150439263196</c:v>
                </c:pt>
                <c:pt idx="3">
                  <c:v>345.74799594721782</c:v>
                </c:pt>
                <c:pt idx="4">
                  <c:v>355.33880249863404</c:v>
                </c:pt>
                <c:pt idx="5">
                  <c:v>364.77607351504491</c:v>
                </c:pt>
                <c:pt idx="6">
                  <c:v>374.02256439922758</c:v>
                </c:pt>
                <c:pt idx="7">
                  <c:v>383.04178347598213</c:v>
                </c:pt>
                <c:pt idx="8">
                  <c:v>391.79813600810184</c:v>
                </c:pt>
                <c:pt idx="9">
                  <c:v>400.25706467253934</c:v>
                </c:pt>
                <c:pt idx="10">
                  <c:v>408.38518594237303</c:v>
                </c:pt>
                <c:pt idx="11">
                  <c:v>416.15042183633625</c:v>
                </c:pt>
                <c:pt idx="12">
                  <c:v>423.52212651595443</c:v>
                </c:pt>
                <c:pt idx="13">
                  <c:v>430.47120723066854</c:v>
                </c:pt>
                <c:pt idx="14">
                  <c:v>436.97023913363057</c:v>
                </c:pt>
                <c:pt idx="15">
                  <c:v>442.99357351504489</c:v>
                </c:pt>
                <c:pt idx="16">
                  <c:v>448.51743902590772</c:v>
                </c:pt>
                <c:pt idx="17">
                  <c:v>453.5200354926618</c:v>
                </c:pt>
                <c:pt idx="18">
                  <c:v>457.98161995252178</c:v>
                </c:pt>
                <c:pt idx="19">
                  <c:v>461.88458456992862</c:v>
                </c:pt>
                <c:pt idx="20">
                  <c:v>465.21352612663236</c:v>
                </c:pt>
                <c:pt idx="21">
                  <c:v>467.95530681115741</c:v>
                </c:pt>
                <c:pt idx="22">
                  <c:v>470.09910606774241</c:v>
                </c:pt>
                <c:pt idx="23">
                  <c:v>471.63646330013034</c:v>
                </c:pt>
                <c:pt idx="24">
                  <c:v>472.56131126167668</c:v>
                </c:pt>
                <c:pt idx="25">
                  <c:v>472.87</c:v>
                </c:pt>
                <c:pt idx="26">
                  <c:v>472.56131126167668</c:v>
                </c:pt>
                <c:pt idx="27">
                  <c:v>471.63646330013034</c:v>
                </c:pt>
                <c:pt idx="28">
                  <c:v>470.09910606774241</c:v>
                </c:pt>
                <c:pt idx="29">
                  <c:v>467.95530681115741</c:v>
                </c:pt>
                <c:pt idx="30">
                  <c:v>465.21352612663236</c:v>
                </c:pt>
                <c:pt idx="31">
                  <c:v>461.88458456992862</c:v>
                </c:pt>
                <c:pt idx="32">
                  <c:v>457.98161995252178</c:v>
                </c:pt>
                <c:pt idx="33">
                  <c:v>453.5200354926618</c:v>
                </c:pt>
                <c:pt idx="34">
                  <c:v>448.51743902590772</c:v>
                </c:pt>
                <c:pt idx="35">
                  <c:v>442.99357351504489</c:v>
                </c:pt>
                <c:pt idx="36">
                  <c:v>436.97023913363057</c:v>
                </c:pt>
                <c:pt idx="37">
                  <c:v>430.47120723066848</c:v>
                </c:pt>
                <c:pt idx="38">
                  <c:v>423.52212651595443</c:v>
                </c:pt>
                <c:pt idx="39">
                  <c:v>416.15042183633625</c:v>
                </c:pt>
                <c:pt idx="40">
                  <c:v>408.38518594237303</c:v>
                </c:pt>
                <c:pt idx="41">
                  <c:v>400.25706467253934</c:v>
                </c:pt>
                <c:pt idx="42">
                  <c:v>391.79813600810184</c:v>
                </c:pt>
                <c:pt idx="43">
                  <c:v>383.04178347598219</c:v>
                </c:pt>
                <c:pt idx="44">
                  <c:v>374.02256439922758</c:v>
                </c:pt>
                <c:pt idx="45">
                  <c:v>364.77607351504491</c:v>
                </c:pt>
                <c:pt idx="46">
                  <c:v>355.3388024986341</c:v>
                </c:pt>
                <c:pt idx="47">
                  <c:v>345.74799594721782</c:v>
                </c:pt>
                <c:pt idx="48">
                  <c:v>336.04150439263196</c:v>
                </c:pt>
                <c:pt idx="49">
                  <c:v>326.25763492256812</c:v>
                </c:pt>
                <c:pt idx="50">
                  <c:v>316.435</c:v>
                </c:pt>
                <c:pt idx="51">
                  <c:v>306.61236507743189</c:v>
                </c:pt>
                <c:pt idx="52">
                  <c:v>296.82849560736804</c:v>
                </c:pt>
                <c:pt idx="53">
                  <c:v>287.12200405278224</c:v>
                </c:pt>
                <c:pt idx="54">
                  <c:v>277.53119750136591</c:v>
                </c:pt>
                <c:pt idx="55">
                  <c:v>268.09392648495515</c:v>
                </c:pt>
                <c:pt idx="56">
                  <c:v>258.84743560077243</c:v>
                </c:pt>
                <c:pt idx="57">
                  <c:v>249.82821652401788</c:v>
                </c:pt>
                <c:pt idx="58">
                  <c:v>241.07186399189823</c:v>
                </c:pt>
                <c:pt idx="59">
                  <c:v>232.61293532746066</c:v>
                </c:pt>
                <c:pt idx="60">
                  <c:v>224.48481405762698</c:v>
                </c:pt>
                <c:pt idx="61">
                  <c:v>216.71957816366375</c:v>
                </c:pt>
                <c:pt idx="62">
                  <c:v>209.34787348404558</c:v>
                </c:pt>
                <c:pt idx="63">
                  <c:v>202.39879276933152</c:v>
                </c:pt>
                <c:pt idx="64">
                  <c:v>195.89976086636938</c:v>
                </c:pt>
                <c:pt idx="65">
                  <c:v>189.87642648495512</c:v>
                </c:pt>
                <c:pt idx="66">
                  <c:v>184.35256097409231</c:v>
                </c:pt>
                <c:pt idx="67">
                  <c:v>179.3499645073382</c:v>
                </c:pt>
                <c:pt idx="68">
                  <c:v>174.88838004747825</c:v>
                </c:pt>
                <c:pt idx="69">
                  <c:v>170.98541543007138</c:v>
                </c:pt>
                <c:pt idx="70">
                  <c:v>167.65647387336764</c:v>
                </c:pt>
                <c:pt idx="71">
                  <c:v>164.91469318884262</c:v>
                </c:pt>
                <c:pt idx="72">
                  <c:v>162.77089393225759</c:v>
                </c:pt>
                <c:pt idx="73">
                  <c:v>161.23353669986966</c:v>
                </c:pt>
                <c:pt idx="74">
                  <c:v>160.30868873832333</c:v>
                </c:pt>
                <c:pt idx="75">
                  <c:v>160</c:v>
                </c:pt>
                <c:pt idx="76">
                  <c:v>160.30868873832333</c:v>
                </c:pt>
                <c:pt idx="77">
                  <c:v>161.23353669986966</c:v>
                </c:pt>
                <c:pt idx="78">
                  <c:v>162.77089393225759</c:v>
                </c:pt>
                <c:pt idx="79">
                  <c:v>164.91469318884259</c:v>
                </c:pt>
                <c:pt idx="80">
                  <c:v>167.65647387336764</c:v>
                </c:pt>
                <c:pt idx="81">
                  <c:v>170.98541543007136</c:v>
                </c:pt>
                <c:pt idx="82">
                  <c:v>174.88838004747822</c:v>
                </c:pt>
                <c:pt idx="83">
                  <c:v>179.34996450733823</c:v>
                </c:pt>
                <c:pt idx="84">
                  <c:v>184.35256097409228</c:v>
                </c:pt>
                <c:pt idx="85">
                  <c:v>189.87642648495506</c:v>
                </c:pt>
                <c:pt idx="86">
                  <c:v>195.89976086636938</c:v>
                </c:pt>
                <c:pt idx="87">
                  <c:v>202.39879276933146</c:v>
                </c:pt>
                <c:pt idx="88">
                  <c:v>209.34787348404564</c:v>
                </c:pt>
                <c:pt idx="89">
                  <c:v>216.71957816366375</c:v>
                </c:pt>
                <c:pt idx="90">
                  <c:v>224.48481405762692</c:v>
                </c:pt>
                <c:pt idx="91">
                  <c:v>232.6129353274606</c:v>
                </c:pt>
                <c:pt idx="92">
                  <c:v>241.07186399189817</c:v>
                </c:pt>
                <c:pt idx="93">
                  <c:v>249.82821652401793</c:v>
                </c:pt>
                <c:pt idx="94">
                  <c:v>258.84743560077243</c:v>
                </c:pt>
                <c:pt idx="95">
                  <c:v>268.09392648495509</c:v>
                </c:pt>
                <c:pt idx="96">
                  <c:v>277.53119750136585</c:v>
                </c:pt>
                <c:pt idx="97">
                  <c:v>287.12200405278213</c:v>
                </c:pt>
                <c:pt idx="98">
                  <c:v>296.82849560736815</c:v>
                </c:pt>
                <c:pt idx="99">
                  <c:v>306.61236507743189</c:v>
                </c:pt>
                <c:pt idx="100">
                  <c:v>316.43499999999995</c:v>
                </c:pt>
              </c:numCache>
            </c:numRef>
          </c:xVal>
          <c:yVal>
            <c:numRef>
              <c:f>'Effective Mohr Raw Values'!$H$3:$H$103</c:f>
              <c:numCache>
                <c:formatCode>General</c:formatCode>
                <c:ptCount val="101"/>
                <c:pt idx="0">
                  <c:v>156.435</c:v>
                </c:pt>
                <c:pt idx="1">
                  <c:v>156.12631126167668</c:v>
                </c:pt>
                <c:pt idx="2">
                  <c:v>155.20146330013034</c:v>
                </c:pt>
                <c:pt idx="3">
                  <c:v>153.66410606774241</c:v>
                </c:pt>
                <c:pt idx="4">
                  <c:v>151.52030681115741</c:v>
                </c:pt>
                <c:pt idx="5">
                  <c:v>148.77852612663236</c:v>
                </c:pt>
                <c:pt idx="6">
                  <c:v>145.44958456992862</c:v>
                </c:pt>
                <c:pt idx="7">
                  <c:v>141.54661995252178</c:v>
                </c:pt>
                <c:pt idx="8">
                  <c:v>137.0850354926618</c:v>
                </c:pt>
                <c:pt idx="9">
                  <c:v>132.08243902590772</c:v>
                </c:pt>
                <c:pt idx="10">
                  <c:v>126.55857351504491</c:v>
                </c:pt>
                <c:pt idx="11">
                  <c:v>120.53523913363058</c:v>
                </c:pt>
                <c:pt idx="12">
                  <c:v>114.03620723066852</c:v>
                </c:pt>
                <c:pt idx="13">
                  <c:v>107.08712651595441</c:v>
                </c:pt>
                <c:pt idx="14">
                  <c:v>99.715421836336276</c:v>
                </c:pt>
                <c:pt idx="15">
                  <c:v>91.950185942373039</c:v>
                </c:pt>
                <c:pt idx="16">
                  <c:v>83.822064672539327</c:v>
                </c:pt>
                <c:pt idx="17">
                  <c:v>75.363136008101833</c:v>
                </c:pt>
                <c:pt idx="18">
                  <c:v>66.606783475982141</c:v>
                </c:pt>
                <c:pt idx="19">
                  <c:v>57.587564399227617</c:v>
                </c:pt>
                <c:pt idx="20">
                  <c:v>48.341073515044904</c:v>
                </c:pt>
                <c:pt idx="21">
                  <c:v>38.90380249863405</c:v>
                </c:pt>
                <c:pt idx="22">
                  <c:v>29.312995947217814</c:v>
                </c:pt>
                <c:pt idx="23">
                  <c:v>19.606504392631937</c:v>
                </c:pt>
                <c:pt idx="24">
                  <c:v>9.8226349225681613</c:v>
                </c:pt>
                <c:pt idx="25">
                  <c:v>9.5828049271814979E-15</c:v>
                </c:pt>
                <c:pt idx="26">
                  <c:v>-9.8226349225681417</c:v>
                </c:pt>
                <c:pt idx="27">
                  <c:v>-19.606504392631955</c:v>
                </c:pt>
                <c:pt idx="28">
                  <c:v>-29.312995947217829</c:v>
                </c:pt>
                <c:pt idx="29">
                  <c:v>-38.903802498634036</c:v>
                </c:pt>
                <c:pt idx="30">
                  <c:v>-48.34107351504489</c:v>
                </c:pt>
                <c:pt idx="31">
                  <c:v>-57.587564399227603</c:v>
                </c:pt>
                <c:pt idx="32">
                  <c:v>-66.606783475982155</c:v>
                </c:pt>
                <c:pt idx="33">
                  <c:v>-75.36313600810179</c:v>
                </c:pt>
                <c:pt idx="34">
                  <c:v>-83.822064672539312</c:v>
                </c:pt>
                <c:pt idx="35">
                  <c:v>-91.950185942373025</c:v>
                </c:pt>
                <c:pt idx="36">
                  <c:v>-99.715421836336276</c:v>
                </c:pt>
                <c:pt idx="37">
                  <c:v>-107.08712651595442</c:v>
                </c:pt>
                <c:pt idx="38">
                  <c:v>-114.03620723066848</c:v>
                </c:pt>
                <c:pt idx="39">
                  <c:v>-120.53523913363061</c:v>
                </c:pt>
                <c:pt idx="40">
                  <c:v>-126.55857351504488</c:v>
                </c:pt>
                <c:pt idx="41">
                  <c:v>-132.08243902590772</c:v>
                </c:pt>
                <c:pt idx="42">
                  <c:v>-137.0850354926618</c:v>
                </c:pt>
                <c:pt idx="43">
                  <c:v>-141.54661995252175</c:v>
                </c:pt>
                <c:pt idx="44">
                  <c:v>-145.44958456992862</c:v>
                </c:pt>
                <c:pt idx="45">
                  <c:v>-148.77852612663236</c:v>
                </c:pt>
                <c:pt idx="46">
                  <c:v>-151.52030681115741</c:v>
                </c:pt>
                <c:pt idx="47">
                  <c:v>-153.66410606774241</c:v>
                </c:pt>
                <c:pt idx="48">
                  <c:v>-155.20146330013034</c:v>
                </c:pt>
                <c:pt idx="49">
                  <c:v>-156.12631126167668</c:v>
                </c:pt>
                <c:pt idx="50">
                  <c:v>-156.435</c:v>
                </c:pt>
                <c:pt idx="51">
                  <c:v>-156.12631126167668</c:v>
                </c:pt>
                <c:pt idx="52">
                  <c:v>-155.20146330013034</c:v>
                </c:pt>
                <c:pt idx="53">
                  <c:v>-153.66410606774241</c:v>
                </c:pt>
                <c:pt idx="54">
                  <c:v>-151.52030681115741</c:v>
                </c:pt>
                <c:pt idx="55">
                  <c:v>-148.77852612663236</c:v>
                </c:pt>
                <c:pt idx="56">
                  <c:v>-145.44958456992862</c:v>
                </c:pt>
                <c:pt idx="57">
                  <c:v>-141.54661995252175</c:v>
                </c:pt>
                <c:pt idx="58">
                  <c:v>-137.08503549266183</c:v>
                </c:pt>
                <c:pt idx="59">
                  <c:v>-132.08243902590772</c:v>
                </c:pt>
                <c:pt idx="60">
                  <c:v>-126.55857351504493</c:v>
                </c:pt>
                <c:pt idx="61">
                  <c:v>-120.5352391336306</c:v>
                </c:pt>
                <c:pt idx="62">
                  <c:v>-114.03620723066852</c:v>
                </c:pt>
                <c:pt idx="63">
                  <c:v>-107.08712651595445</c:v>
                </c:pt>
                <c:pt idx="64">
                  <c:v>-99.715421836336247</c:v>
                </c:pt>
                <c:pt idx="65">
                  <c:v>-91.950185942373054</c:v>
                </c:pt>
                <c:pt idx="66">
                  <c:v>-83.822064672539412</c:v>
                </c:pt>
                <c:pt idx="67">
                  <c:v>-75.363136008101833</c:v>
                </c:pt>
                <c:pt idx="68">
                  <c:v>-66.606783475982184</c:v>
                </c:pt>
                <c:pt idx="69">
                  <c:v>-57.587564399227574</c:v>
                </c:pt>
                <c:pt idx="70">
                  <c:v>-48.341073515044926</c:v>
                </c:pt>
                <c:pt idx="71">
                  <c:v>-38.903802498634136</c:v>
                </c:pt>
                <c:pt idx="72">
                  <c:v>-29.312995947217832</c:v>
                </c:pt>
                <c:pt idx="73">
                  <c:v>-19.606504392631855</c:v>
                </c:pt>
                <c:pt idx="74">
                  <c:v>-9.8226349225681115</c:v>
                </c:pt>
                <c:pt idx="75">
                  <c:v>-2.8748414781544497E-14</c:v>
                </c:pt>
                <c:pt idx="76">
                  <c:v>9.8226349225680529</c:v>
                </c:pt>
                <c:pt idx="77">
                  <c:v>19.606504392631933</c:v>
                </c:pt>
                <c:pt idx="78">
                  <c:v>29.31299594721791</c:v>
                </c:pt>
                <c:pt idx="79">
                  <c:v>38.903802498634079</c:v>
                </c:pt>
                <c:pt idx="80">
                  <c:v>48.341073515044869</c:v>
                </c:pt>
                <c:pt idx="81">
                  <c:v>57.58756439922751</c:v>
                </c:pt>
                <c:pt idx="82">
                  <c:v>66.606783475982127</c:v>
                </c:pt>
                <c:pt idx="83">
                  <c:v>75.363136008101904</c:v>
                </c:pt>
                <c:pt idx="84">
                  <c:v>83.822064672539355</c:v>
                </c:pt>
                <c:pt idx="85">
                  <c:v>91.950185942372997</c:v>
                </c:pt>
                <c:pt idx="86">
                  <c:v>99.715421836336219</c:v>
                </c:pt>
                <c:pt idx="87">
                  <c:v>107.08712651595441</c:v>
                </c:pt>
                <c:pt idx="88">
                  <c:v>114.03620723066857</c:v>
                </c:pt>
                <c:pt idx="89">
                  <c:v>120.53523913363061</c:v>
                </c:pt>
                <c:pt idx="90">
                  <c:v>126.55857351504488</c:v>
                </c:pt>
                <c:pt idx="91">
                  <c:v>132.08243902590769</c:v>
                </c:pt>
                <c:pt idx="92">
                  <c:v>137.0850354926618</c:v>
                </c:pt>
                <c:pt idx="93">
                  <c:v>141.54661995252178</c:v>
                </c:pt>
                <c:pt idx="94">
                  <c:v>145.44958456992862</c:v>
                </c:pt>
                <c:pt idx="95">
                  <c:v>148.77852612663236</c:v>
                </c:pt>
                <c:pt idx="96">
                  <c:v>151.52030681115738</c:v>
                </c:pt>
                <c:pt idx="97">
                  <c:v>153.66410606774241</c:v>
                </c:pt>
                <c:pt idx="98">
                  <c:v>155.20146330013034</c:v>
                </c:pt>
                <c:pt idx="99">
                  <c:v>156.12631126167668</c:v>
                </c:pt>
                <c:pt idx="100">
                  <c:v>156.435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29D-4363-8936-0AC1B8DAE5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1186880"/>
        <c:axId val="1"/>
      </c:scatterChart>
      <c:valAx>
        <c:axId val="761186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Effective Stress (kPa)</a:t>
                </a:r>
              </a:p>
            </c:rich>
          </c:tx>
          <c:layout>
            <c:manualLayout>
              <c:xMode val="edge"/>
              <c:yMode val="edge"/>
              <c:x val="0.38341968503937013"/>
              <c:y val="0.93169655876348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3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Shear Stress (kPa)</a:t>
                </a:r>
              </a:p>
            </c:rich>
          </c:tx>
          <c:layout>
            <c:manualLayout>
              <c:xMode val="edge"/>
              <c:yMode val="edge"/>
              <c:x val="1.5544094488188975E-2"/>
              <c:y val="0.314208466997180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61186880"/>
        <c:crosses val="autoZero"/>
        <c:crossBetween val="midCat"/>
        <c:majorUnit val="50"/>
      </c:valAx>
      <c:spPr>
        <a:solidFill>
          <a:srgbClr val="FFFFFF"/>
        </a:solidFill>
        <a:ln w="25400">
          <a:noFill/>
        </a:ln>
      </c:spPr>
    </c:plotArea>
    <c:legend>
      <c:legendPos val="r"/>
      <c:legendEntry>
        <c:idx val="0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1526884927093681"/>
          <c:y val="4.4083526682134569E-2"/>
          <c:w val="0.16344120346354893"/>
          <c:h val="0.2621809744779582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235283574836074"/>
          <c:y val="4.3076987795955222E-2"/>
          <c:w val="0.83764633704646974"/>
          <c:h val="0.8338474066217046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'Total Mohr Raw Values'!$B$1:$C$1</c:f>
              <c:strCache>
                <c:ptCount val="1"/>
                <c:pt idx="0">
                  <c:v>205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'Total Mohr Raw Values'!$C$3:$C$103</c:f>
              <c:numCache>
                <c:formatCode>General</c:formatCode>
                <c:ptCount val="101"/>
                <c:pt idx="0">
                  <c:v>280.48</c:v>
                </c:pt>
                <c:pt idx="1">
                  <c:v>285.21942841407258</c:v>
                </c:pt>
                <c:pt idx="2">
                  <c:v>289.94015246943371</c:v>
                </c:pt>
                <c:pt idx="3">
                  <c:v>294.62354162493051</c:v>
                </c:pt>
                <c:pt idx="4">
                  <c:v>299.25111268320325</c:v>
                </c:pt>
                <c:pt idx="5">
                  <c:v>303.80460273542104</c:v>
                </c:pt>
                <c:pt idx="6">
                  <c:v>308.26604123663952</c:v>
                </c:pt>
                <c:pt idx="7">
                  <c:v>312.61782092733171</c:v>
                </c:pt>
                <c:pt idx="8">
                  <c:v>316.84276732119747</c:v>
                </c:pt>
                <c:pt idx="9">
                  <c:v>320.92420648501468</c:v>
                </c:pt>
                <c:pt idx="10">
                  <c:v>324.84603084303592</c:v>
                </c:pt>
                <c:pt idx="11">
                  <c:v>328.59276274623113</c:v>
                </c:pt>
                <c:pt idx="12">
                  <c:v>332.14961555549746</c:v>
                </c:pt>
                <c:pt idx="13">
                  <c:v>335.50255199776819</c:v>
                </c:pt>
                <c:pt idx="14">
                  <c:v>338.6383395647166</c:v>
                </c:pt>
                <c:pt idx="15">
                  <c:v>341.54460273542105</c:v>
                </c:pt>
                <c:pt idx="16">
                  <c:v>344.20987181689213</c:v>
                </c:pt>
                <c:pt idx="17">
                  <c:v>346.62362820971089</c:v>
                </c:pt>
                <c:pt idx="18">
                  <c:v>348.77634592013521</c:v>
                </c:pt>
                <c:pt idx="19">
                  <c:v>350.65952915484525</c:v>
                </c:pt>
                <c:pt idx="20">
                  <c:v>352.26574584995819</c:v>
                </c:pt>
                <c:pt idx="21">
                  <c:v>353.58865700198908</c:v>
                </c:pt>
                <c:pt idx="22">
                  <c:v>354.62304168500145</c:v>
                </c:pt>
                <c:pt idx="23">
                  <c:v>355.36481765521683</c:v>
                </c:pt>
                <c:pt idx="24">
                  <c:v>355.81105746176598</c:v>
                </c:pt>
                <c:pt idx="25">
                  <c:v>355.96000000000004</c:v>
                </c:pt>
                <c:pt idx="26">
                  <c:v>355.81105746176598</c:v>
                </c:pt>
                <c:pt idx="27">
                  <c:v>355.36481765521683</c:v>
                </c:pt>
                <c:pt idx="28">
                  <c:v>354.62304168500145</c:v>
                </c:pt>
                <c:pt idx="29">
                  <c:v>353.58865700198913</c:v>
                </c:pt>
                <c:pt idx="30">
                  <c:v>352.26574584995825</c:v>
                </c:pt>
                <c:pt idx="31">
                  <c:v>350.65952915484525</c:v>
                </c:pt>
                <c:pt idx="32">
                  <c:v>348.77634592013521</c:v>
                </c:pt>
                <c:pt idx="33">
                  <c:v>346.62362820971089</c:v>
                </c:pt>
                <c:pt idx="34">
                  <c:v>344.20987181689213</c:v>
                </c:pt>
                <c:pt idx="35">
                  <c:v>341.54460273542105</c:v>
                </c:pt>
                <c:pt idx="36">
                  <c:v>338.6383395647166</c:v>
                </c:pt>
                <c:pt idx="37">
                  <c:v>335.50255199776814</c:v>
                </c:pt>
                <c:pt idx="38">
                  <c:v>332.14961555549746</c:v>
                </c:pt>
                <c:pt idx="39">
                  <c:v>328.59276274623113</c:v>
                </c:pt>
                <c:pt idx="40">
                  <c:v>324.84603084303592</c:v>
                </c:pt>
                <c:pt idx="41">
                  <c:v>320.92420648501468</c:v>
                </c:pt>
                <c:pt idx="42">
                  <c:v>316.84276732119747</c:v>
                </c:pt>
                <c:pt idx="43">
                  <c:v>312.61782092733171</c:v>
                </c:pt>
                <c:pt idx="44">
                  <c:v>308.26604123663952</c:v>
                </c:pt>
                <c:pt idx="45">
                  <c:v>303.80460273542104</c:v>
                </c:pt>
                <c:pt idx="46">
                  <c:v>299.25111268320325</c:v>
                </c:pt>
                <c:pt idx="47">
                  <c:v>294.62354162493051</c:v>
                </c:pt>
                <c:pt idx="48">
                  <c:v>289.94015246943371</c:v>
                </c:pt>
                <c:pt idx="49">
                  <c:v>285.21942841407258</c:v>
                </c:pt>
                <c:pt idx="50">
                  <c:v>280.48</c:v>
                </c:pt>
                <c:pt idx="51">
                  <c:v>275.74057158592746</c:v>
                </c:pt>
                <c:pt idx="52">
                  <c:v>271.01984753056632</c:v>
                </c:pt>
                <c:pt idx="53">
                  <c:v>266.33645837506953</c:v>
                </c:pt>
                <c:pt idx="54">
                  <c:v>261.70888731679673</c:v>
                </c:pt>
                <c:pt idx="55">
                  <c:v>257.15539726457899</c:v>
                </c:pt>
                <c:pt idx="56">
                  <c:v>252.69395876336051</c:v>
                </c:pt>
                <c:pt idx="57">
                  <c:v>248.34217907266833</c:v>
                </c:pt>
                <c:pt idx="58">
                  <c:v>244.11723267880257</c:v>
                </c:pt>
                <c:pt idx="59">
                  <c:v>240.03579351498533</c:v>
                </c:pt>
                <c:pt idx="60">
                  <c:v>236.11396915696415</c:v>
                </c:pt>
                <c:pt idx="61">
                  <c:v>232.36723725376891</c:v>
                </c:pt>
                <c:pt idx="62">
                  <c:v>228.81038444450257</c:v>
                </c:pt>
                <c:pt idx="63">
                  <c:v>225.45744800223187</c:v>
                </c:pt>
                <c:pt idx="64">
                  <c:v>222.32166043528343</c:v>
                </c:pt>
                <c:pt idx="65">
                  <c:v>219.41539726457898</c:v>
                </c:pt>
                <c:pt idx="66">
                  <c:v>216.7501281831079</c:v>
                </c:pt>
                <c:pt idx="67">
                  <c:v>214.33637179028918</c:v>
                </c:pt>
                <c:pt idx="68">
                  <c:v>212.18365407986488</c:v>
                </c:pt>
                <c:pt idx="69">
                  <c:v>210.30047084515479</c:v>
                </c:pt>
                <c:pt idx="70">
                  <c:v>208.69425415004181</c:v>
                </c:pt>
                <c:pt idx="71">
                  <c:v>207.37134299801093</c:v>
                </c:pt>
                <c:pt idx="72">
                  <c:v>206.33695831499858</c:v>
                </c:pt>
                <c:pt idx="73">
                  <c:v>205.59518234478321</c:v>
                </c:pt>
                <c:pt idx="74">
                  <c:v>205.14894253823405</c:v>
                </c:pt>
                <c:pt idx="75">
                  <c:v>205</c:v>
                </c:pt>
                <c:pt idx="76">
                  <c:v>205.14894253823405</c:v>
                </c:pt>
                <c:pt idx="77">
                  <c:v>205.59518234478321</c:v>
                </c:pt>
                <c:pt idx="78">
                  <c:v>206.33695831499858</c:v>
                </c:pt>
                <c:pt idx="79">
                  <c:v>207.37134299801093</c:v>
                </c:pt>
                <c:pt idx="80">
                  <c:v>208.69425415004179</c:v>
                </c:pt>
                <c:pt idx="81">
                  <c:v>210.30047084515479</c:v>
                </c:pt>
                <c:pt idx="82">
                  <c:v>212.18365407986482</c:v>
                </c:pt>
                <c:pt idx="83">
                  <c:v>214.33637179028921</c:v>
                </c:pt>
                <c:pt idx="84">
                  <c:v>216.7501281831079</c:v>
                </c:pt>
                <c:pt idx="85">
                  <c:v>219.41539726457896</c:v>
                </c:pt>
                <c:pt idx="86">
                  <c:v>222.32166043528341</c:v>
                </c:pt>
                <c:pt idx="87">
                  <c:v>225.45744800223187</c:v>
                </c:pt>
                <c:pt idx="88">
                  <c:v>228.81038444450263</c:v>
                </c:pt>
                <c:pt idx="89">
                  <c:v>232.36723725376891</c:v>
                </c:pt>
                <c:pt idx="90">
                  <c:v>236.11396915696412</c:v>
                </c:pt>
                <c:pt idx="91">
                  <c:v>240.0357935149853</c:v>
                </c:pt>
                <c:pt idx="92">
                  <c:v>244.11723267880254</c:v>
                </c:pt>
                <c:pt idx="93">
                  <c:v>248.34217907266836</c:v>
                </c:pt>
                <c:pt idx="94">
                  <c:v>252.69395876336051</c:v>
                </c:pt>
                <c:pt idx="95">
                  <c:v>257.15539726457894</c:v>
                </c:pt>
                <c:pt idx="96">
                  <c:v>261.70888731679673</c:v>
                </c:pt>
                <c:pt idx="97">
                  <c:v>266.33645837506953</c:v>
                </c:pt>
                <c:pt idx="98">
                  <c:v>271.01984753056638</c:v>
                </c:pt>
                <c:pt idx="99">
                  <c:v>275.74057158592746</c:v>
                </c:pt>
                <c:pt idx="100">
                  <c:v>280.48</c:v>
                </c:pt>
              </c:numCache>
            </c:numRef>
          </c:xVal>
          <c:yVal>
            <c:numRef>
              <c:f>'Total Mohr Raw Values'!$B$3:$B$103</c:f>
              <c:numCache>
                <c:formatCode>General</c:formatCode>
                <c:ptCount val="101"/>
                <c:pt idx="0">
                  <c:v>75.480000000000018</c:v>
                </c:pt>
                <c:pt idx="1">
                  <c:v>75.331057461765951</c:v>
                </c:pt>
                <c:pt idx="2">
                  <c:v>74.884817655216807</c:v>
                </c:pt>
                <c:pt idx="3">
                  <c:v>74.14304168500145</c:v>
                </c:pt>
                <c:pt idx="4">
                  <c:v>73.108657001989087</c:v>
                </c:pt>
                <c:pt idx="5">
                  <c:v>71.785745849958204</c:v>
                </c:pt>
                <c:pt idx="6">
                  <c:v>70.179529154845241</c:v>
                </c:pt>
                <c:pt idx="7">
                  <c:v>68.296345920135181</c:v>
                </c:pt>
                <c:pt idx="8">
                  <c:v>66.14362820971084</c:v>
                </c:pt>
                <c:pt idx="9">
                  <c:v>63.729871816892114</c:v>
                </c:pt>
                <c:pt idx="10">
                  <c:v>61.064602735421047</c:v>
                </c:pt>
                <c:pt idx="11">
                  <c:v>58.158339564716577</c:v>
                </c:pt>
                <c:pt idx="12">
                  <c:v>55.022551997768154</c:v>
                </c:pt>
                <c:pt idx="13">
                  <c:v>51.66961555549743</c:v>
                </c:pt>
                <c:pt idx="14">
                  <c:v>48.112762746231112</c:v>
                </c:pt>
                <c:pt idx="15">
                  <c:v>44.36603084303588</c:v>
                </c:pt>
                <c:pt idx="16">
                  <c:v>40.444206485014668</c:v>
                </c:pt>
                <c:pt idx="17">
                  <c:v>36.362767321197481</c:v>
                </c:pt>
                <c:pt idx="18">
                  <c:v>32.137820927331695</c:v>
                </c:pt>
                <c:pt idx="19">
                  <c:v>27.786041236639509</c:v>
                </c:pt>
                <c:pt idx="20">
                  <c:v>23.324602735421038</c:v>
                </c:pt>
                <c:pt idx="21">
                  <c:v>18.771112683203242</c:v>
                </c:pt>
                <c:pt idx="22">
                  <c:v>14.14354162493049</c:v>
                </c:pt>
                <c:pt idx="23">
                  <c:v>9.4601524694336874</c:v>
                </c:pt>
                <c:pt idx="24">
                  <c:v>4.7394284140725862</c:v>
                </c:pt>
                <c:pt idx="25">
                  <c:v>4.6237102688251332E-15</c:v>
                </c:pt>
                <c:pt idx="26">
                  <c:v>-4.7394284140725764</c:v>
                </c:pt>
                <c:pt idx="27">
                  <c:v>-9.4601524694336963</c:v>
                </c:pt>
                <c:pt idx="28">
                  <c:v>-14.143541624930496</c:v>
                </c:pt>
                <c:pt idx="29">
                  <c:v>-18.771112683203231</c:v>
                </c:pt>
                <c:pt idx="30">
                  <c:v>-23.324602735421031</c:v>
                </c:pt>
                <c:pt idx="31">
                  <c:v>-27.786041236639502</c:v>
                </c:pt>
                <c:pt idx="32">
                  <c:v>-32.137820927331695</c:v>
                </c:pt>
                <c:pt idx="33">
                  <c:v>-36.36276732119746</c:v>
                </c:pt>
                <c:pt idx="34">
                  <c:v>-40.444206485014661</c:v>
                </c:pt>
                <c:pt idx="35">
                  <c:v>-44.366030843035873</c:v>
                </c:pt>
                <c:pt idx="36">
                  <c:v>-48.112762746231112</c:v>
                </c:pt>
                <c:pt idx="37">
                  <c:v>-51.669615555497437</c:v>
                </c:pt>
                <c:pt idx="38">
                  <c:v>-55.02255199776814</c:v>
                </c:pt>
                <c:pt idx="39">
                  <c:v>-58.158339564716599</c:v>
                </c:pt>
                <c:pt idx="40">
                  <c:v>-61.06460273542104</c:v>
                </c:pt>
                <c:pt idx="41">
                  <c:v>-63.729871816892114</c:v>
                </c:pt>
                <c:pt idx="42">
                  <c:v>-66.14362820971084</c:v>
                </c:pt>
                <c:pt idx="43">
                  <c:v>-68.296345920135153</c:v>
                </c:pt>
                <c:pt idx="44">
                  <c:v>-70.179529154845241</c:v>
                </c:pt>
                <c:pt idx="45">
                  <c:v>-71.785745849958204</c:v>
                </c:pt>
                <c:pt idx="46">
                  <c:v>-73.108657001989087</c:v>
                </c:pt>
                <c:pt idx="47">
                  <c:v>-74.14304168500145</c:v>
                </c:pt>
                <c:pt idx="48">
                  <c:v>-74.884817655216793</c:v>
                </c:pt>
                <c:pt idx="49">
                  <c:v>-75.331057461765951</c:v>
                </c:pt>
                <c:pt idx="50">
                  <c:v>-75.480000000000018</c:v>
                </c:pt>
                <c:pt idx="51">
                  <c:v>-75.331057461765951</c:v>
                </c:pt>
                <c:pt idx="52">
                  <c:v>-74.884817655216807</c:v>
                </c:pt>
                <c:pt idx="53">
                  <c:v>-74.14304168500145</c:v>
                </c:pt>
                <c:pt idx="54">
                  <c:v>-73.108657001989087</c:v>
                </c:pt>
                <c:pt idx="55">
                  <c:v>-71.785745849958218</c:v>
                </c:pt>
                <c:pt idx="56">
                  <c:v>-70.179529154845241</c:v>
                </c:pt>
                <c:pt idx="57">
                  <c:v>-68.296345920135167</c:v>
                </c:pt>
                <c:pt idx="58">
                  <c:v>-66.143628209710855</c:v>
                </c:pt>
                <c:pt idx="59">
                  <c:v>-63.729871816892107</c:v>
                </c:pt>
                <c:pt idx="60">
                  <c:v>-61.064602735421055</c:v>
                </c:pt>
                <c:pt idx="61">
                  <c:v>-58.158339564716584</c:v>
                </c:pt>
                <c:pt idx="62">
                  <c:v>-55.022551997768154</c:v>
                </c:pt>
                <c:pt idx="63">
                  <c:v>-51.669615555497451</c:v>
                </c:pt>
                <c:pt idx="64">
                  <c:v>-48.112762746231098</c:v>
                </c:pt>
                <c:pt idx="65">
                  <c:v>-44.366030843035894</c:v>
                </c:pt>
                <c:pt idx="66">
                  <c:v>-40.44420648501471</c:v>
                </c:pt>
                <c:pt idx="67">
                  <c:v>-36.362767321197474</c:v>
                </c:pt>
                <c:pt idx="68">
                  <c:v>-32.13782092733171</c:v>
                </c:pt>
                <c:pt idx="69">
                  <c:v>-27.786041236639488</c:v>
                </c:pt>
                <c:pt idx="70">
                  <c:v>-23.324602735421049</c:v>
                </c:pt>
                <c:pt idx="71">
                  <c:v>-18.771112683203281</c:v>
                </c:pt>
                <c:pt idx="72">
                  <c:v>-14.143541624930499</c:v>
                </c:pt>
                <c:pt idx="73">
                  <c:v>-9.4601524694336483</c:v>
                </c:pt>
                <c:pt idx="74">
                  <c:v>-4.7394284140725622</c:v>
                </c:pt>
                <c:pt idx="75">
                  <c:v>-1.38711308064754E-14</c:v>
                </c:pt>
                <c:pt idx="76">
                  <c:v>4.7394284140725338</c:v>
                </c:pt>
                <c:pt idx="77">
                  <c:v>9.4601524694336856</c:v>
                </c:pt>
                <c:pt idx="78">
                  <c:v>14.143541624930537</c:v>
                </c:pt>
                <c:pt idx="79">
                  <c:v>18.771112683203256</c:v>
                </c:pt>
                <c:pt idx="80">
                  <c:v>23.324602735421024</c:v>
                </c:pt>
                <c:pt idx="81">
                  <c:v>27.786041236639459</c:v>
                </c:pt>
                <c:pt idx="82">
                  <c:v>32.137820927331688</c:v>
                </c:pt>
                <c:pt idx="83">
                  <c:v>36.362767321197509</c:v>
                </c:pt>
                <c:pt idx="84">
                  <c:v>40.444206485014689</c:v>
                </c:pt>
                <c:pt idx="85">
                  <c:v>44.366030843035865</c:v>
                </c:pt>
                <c:pt idx="86">
                  <c:v>48.112762746231077</c:v>
                </c:pt>
                <c:pt idx="87">
                  <c:v>51.66961555549743</c:v>
                </c:pt>
                <c:pt idx="88">
                  <c:v>55.022551997768183</c:v>
                </c:pt>
                <c:pt idx="89">
                  <c:v>58.158339564716599</c:v>
                </c:pt>
                <c:pt idx="90">
                  <c:v>61.06460273542104</c:v>
                </c:pt>
                <c:pt idx="91">
                  <c:v>63.729871816892086</c:v>
                </c:pt>
                <c:pt idx="92">
                  <c:v>66.14362820971084</c:v>
                </c:pt>
                <c:pt idx="93">
                  <c:v>68.296345920135181</c:v>
                </c:pt>
                <c:pt idx="94">
                  <c:v>70.179529154845241</c:v>
                </c:pt>
                <c:pt idx="95">
                  <c:v>71.785745849958204</c:v>
                </c:pt>
                <c:pt idx="96">
                  <c:v>73.108657001989087</c:v>
                </c:pt>
                <c:pt idx="97">
                  <c:v>74.14304168500145</c:v>
                </c:pt>
                <c:pt idx="98">
                  <c:v>74.884817655216807</c:v>
                </c:pt>
                <c:pt idx="99">
                  <c:v>75.331057461765951</c:v>
                </c:pt>
                <c:pt idx="100">
                  <c:v>75.480000000000018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EC-4140-BEEF-E76BD37172F2}"/>
            </c:ext>
          </c:extLst>
        </c:ser>
        <c:ser>
          <c:idx val="1"/>
          <c:order val="1"/>
          <c:tx>
            <c:strRef>
              <c:f>'Total Mohr Raw Values'!$E$1:$F$1</c:f>
              <c:strCache>
                <c:ptCount val="1"/>
                <c:pt idx="0">
                  <c:v>280</c:v>
                </c:pt>
              </c:strCache>
            </c:strRef>
          </c:tx>
          <c:spPr>
            <a:ln w="12700">
              <a:solidFill>
                <a:srgbClr val="993366"/>
              </a:solidFill>
              <a:prstDash val="solid"/>
            </a:ln>
          </c:spPr>
          <c:marker>
            <c:symbol val="none"/>
          </c:marker>
          <c:xVal>
            <c:numRef>
              <c:f>'Total Mohr Raw Values'!$F$3:$F$103</c:f>
              <c:numCache>
                <c:formatCode>General</c:formatCode>
                <c:ptCount val="101"/>
                <c:pt idx="0">
                  <c:v>393.28499999999997</c:v>
                </c:pt>
                <c:pt idx="1">
                  <c:v>400.39822400487822</c:v>
                </c:pt>
                <c:pt idx="2">
                  <c:v>407.48337536433218</c:v>
                </c:pt>
                <c:pt idx="3">
                  <c:v>414.51249222284378</c:v>
                </c:pt>
                <c:pt idx="4">
                  <c:v>421.45783386747053</c:v>
                </c:pt>
                <c:pt idx="5">
                  <c:v>428.29199020776588</c:v>
                </c:pt>
                <c:pt idx="6">
                  <c:v>434.98798995088373</c:v>
                </c:pt>
                <c:pt idx="7">
                  <c:v>441.51940704494922</c:v>
                </c:pt>
                <c:pt idx="8">
                  <c:v>447.86046497061278</c:v>
                </c:pt>
                <c:pt idx="9">
                  <c:v>453.98613846919562</c:v>
                </c:pt>
                <c:pt idx="10">
                  <c:v>459.87225230595277</c:v>
                </c:pt>
                <c:pt idx="11">
                  <c:v>465.49557667868027</c:v>
                </c:pt>
                <c:pt idx="12">
                  <c:v>470.83391889513143</c:v>
                </c:pt>
                <c:pt idx="13">
                  <c:v>475.86621095743459</c:v>
                </c:pt>
                <c:pt idx="14">
                  <c:v>480.57259270785528</c:v>
                </c:pt>
                <c:pt idx="15">
                  <c:v>484.93449020776586</c:v>
                </c:pt>
                <c:pt idx="16">
                  <c:v>488.93468904049575</c:v>
                </c:pt>
                <c:pt idx="17">
                  <c:v>492.55740224876905</c:v>
                </c:pt>
                <c:pt idx="18">
                  <c:v>495.78833263861299</c:v>
                </c:pt>
                <c:pt idx="19">
                  <c:v>498.61472920385052</c:v>
                </c:pt>
                <c:pt idx="20">
                  <c:v>501.0254374484964</c:v>
                </c:pt>
                <c:pt idx="21">
                  <c:v>503.01094340845691</c:v>
                </c:pt>
                <c:pt idx="22">
                  <c:v>504.56341119879949</c:v>
                </c:pt>
                <c:pt idx="23">
                  <c:v>505.67671393841056</c:v>
                </c:pt>
                <c:pt idx="24">
                  <c:v>506.34645792999669</c:v>
                </c:pt>
                <c:pt idx="25">
                  <c:v>506.56999999999994</c:v>
                </c:pt>
                <c:pt idx="26">
                  <c:v>506.34645792999669</c:v>
                </c:pt>
                <c:pt idx="27">
                  <c:v>505.67671393841056</c:v>
                </c:pt>
                <c:pt idx="28">
                  <c:v>504.56341119879949</c:v>
                </c:pt>
                <c:pt idx="29">
                  <c:v>503.01094340845697</c:v>
                </c:pt>
                <c:pt idx="30">
                  <c:v>501.02543744849646</c:v>
                </c:pt>
                <c:pt idx="31">
                  <c:v>498.61472920385052</c:v>
                </c:pt>
                <c:pt idx="32">
                  <c:v>495.78833263861299</c:v>
                </c:pt>
                <c:pt idx="33">
                  <c:v>492.55740224876905</c:v>
                </c:pt>
                <c:pt idx="34">
                  <c:v>488.93468904049575</c:v>
                </c:pt>
                <c:pt idx="35">
                  <c:v>484.93449020776586</c:v>
                </c:pt>
                <c:pt idx="36">
                  <c:v>480.57259270785528</c:v>
                </c:pt>
                <c:pt idx="37">
                  <c:v>475.86621095743453</c:v>
                </c:pt>
                <c:pt idx="38">
                  <c:v>470.83391889513149</c:v>
                </c:pt>
                <c:pt idx="39">
                  <c:v>465.49557667868027</c:v>
                </c:pt>
                <c:pt idx="40">
                  <c:v>459.87225230595277</c:v>
                </c:pt>
                <c:pt idx="41">
                  <c:v>453.98613846919562</c:v>
                </c:pt>
                <c:pt idx="42">
                  <c:v>447.86046497061278</c:v>
                </c:pt>
                <c:pt idx="43">
                  <c:v>441.51940704494928</c:v>
                </c:pt>
                <c:pt idx="44">
                  <c:v>434.98798995088367</c:v>
                </c:pt>
                <c:pt idx="45">
                  <c:v>428.29199020776588</c:v>
                </c:pt>
                <c:pt idx="46">
                  <c:v>421.45783386747053</c:v>
                </c:pt>
                <c:pt idx="47">
                  <c:v>414.51249222284378</c:v>
                </c:pt>
                <c:pt idx="48">
                  <c:v>407.48337536433223</c:v>
                </c:pt>
                <c:pt idx="49">
                  <c:v>400.39822400487822</c:v>
                </c:pt>
                <c:pt idx="50">
                  <c:v>393.28499999999997</c:v>
                </c:pt>
                <c:pt idx="51">
                  <c:v>386.17177599512172</c:v>
                </c:pt>
                <c:pt idx="52">
                  <c:v>379.08662463566776</c:v>
                </c:pt>
                <c:pt idx="53">
                  <c:v>372.05750777715616</c:v>
                </c:pt>
                <c:pt idx="54">
                  <c:v>365.11216613252935</c:v>
                </c:pt>
                <c:pt idx="55">
                  <c:v>358.27800979223406</c:v>
                </c:pt>
                <c:pt idx="56">
                  <c:v>351.58201004911621</c:v>
                </c:pt>
                <c:pt idx="57">
                  <c:v>345.05059295505072</c:v>
                </c:pt>
                <c:pt idx="58">
                  <c:v>338.70953502938721</c:v>
                </c:pt>
                <c:pt idx="59">
                  <c:v>332.58386153080431</c:v>
                </c:pt>
                <c:pt idx="60">
                  <c:v>326.69774769404717</c:v>
                </c:pt>
                <c:pt idx="61">
                  <c:v>321.07442332131967</c:v>
                </c:pt>
                <c:pt idx="62">
                  <c:v>315.7360811048685</c:v>
                </c:pt>
                <c:pt idx="63">
                  <c:v>310.7037890425654</c:v>
                </c:pt>
                <c:pt idx="64">
                  <c:v>305.99740729214466</c:v>
                </c:pt>
                <c:pt idx="65">
                  <c:v>301.63550979223407</c:v>
                </c:pt>
                <c:pt idx="66">
                  <c:v>297.63531095950424</c:v>
                </c:pt>
                <c:pt idx="67">
                  <c:v>294.01259775123089</c:v>
                </c:pt>
                <c:pt idx="68">
                  <c:v>290.78166736138695</c:v>
                </c:pt>
                <c:pt idx="69">
                  <c:v>287.95527079614942</c:v>
                </c:pt>
                <c:pt idx="70">
                  <c:v>285.54456255150353</c:v>
                </c:pt>
                <c:pt idx="71">
                  <c:v>283.55905659154303</c:v>
                </c:pt>
                <c:pt idx="72">
                  <c:v>282.00658880120045</c:v>
                </c:pt>
                <c:pt idx="73">
                  <c:v>280.89328606158938</c:v>
                </c:pt>
                <c:pt idx="74">
                  <c:v>280.22354207000325</c:v>
                </c:pt>
                <c:pt idx="75">
                  <c:v>280</c:v>
                </c:pt>
                <c:pt idx="76">
                  <c:v>280.22354207000325</c:v>
                </c:pt>
                <c:pt idx="77">
                  <c:v>280.89328606158938</c:v>
                </c:pt>
                <c:pt idx="78">
                  <c:v>282.00658880120045</c:v>
                </c:pt>
                <c:pt idx="79">
                  <c:v>283.55905659154303</c:v>
                </c:pt>
                <c:pt idx="80">
                  <c:v>285.54456255150347</c:v>
                </c:pt>
                <c:pt idx="81">
                  <c:v>287.95527079614942</c:v>
                </c:pt>
                <c:pt idx="82">
                  <c:v>290.78166736138695</c:v>
                </c:pt>
                <c:pt idx="83">
                  <c:v>294.01259775123094</c:v>
                </c:pt>
                <c:pt idx="84">
                  <c:v>297.63531095950418</c:v>
                </c:pt>
                <c:pt idx="85">
                  <c:v>301.63550979223402</c:v>
                </c:pt>
                <c:pt idx="86">
                  <c:v>305.99740729214466</c:v>
                </c:pt>
                <c:pt idx="87">
                  <c:v>310.70378904256535</c:v>
                </c:pt>
                <c:pt idx="88">
                  <c:v>315.7360811048685</c:v>
                </c:pt>
                <c:pt idx="89">
                  <c:v>321.07442332131967</c:v>
                </c:pt>
                <c:pt idx="90">
                  <c:v>326.69774769404711</c:v>
                </c:pt>
                <c:pt idx="91">
                  <c:v>332.58386153080426</c:v>
                </c:pt>
                <c:pt idx="92">
                  <c:v>338.70953502938715</c:v>
                </c:pt>
                <c:pt idx="93">
                  <c:v>345.05059295505077</c:v>
                </c:pt>
                <c:pt idx="94">
                  <c:v>351.58201004911621</c:v>
                </c:pt>
                <c:pt idx="95">
                  <c:v>358.278009792234</c:v>
                </c:pt>
                <c:pt idx="96">
                  <c:v>365.11216613252935</c:v>
                </c:pt>
                <c:pt idx="97">
                  <c:v>372.05750777715616</c:v>
                </c:pt>
                <c:pt idx="98">
                  <c:v>379.08662463566782</c:v>
                </c:pt>
                <c:pt idx="99">
                  <c:v>386.17177599512172</c:v>
                </c:pt>
                <c:pt idx="100">
                  <c:v>393.28499999999997</c:v>
                </c:pt>
              </c:numCache>
            </c:numRef>
          </c:xVal>
          <c:yVal>
            <c:numRef>
              <c:f>'Total Mohr Raw Values'!$E$3:$E$103</c:f>
              <c:numCache>
                <c:formatCode>General</c:formatCode>
                <c:ptCount val="101"/>
                <c:pt idx="0">
                  <c:v>113.285</c:v>
                </c:pt>
                <c:pt idx="1">
                  <c:v>113.06145792999673</c:v>
                </c:pt>
                <c:pt idx="2">
                  <c:v>112.39171393841062</c:v>
                </c:pt>
                <c:pt idx="3">
                  <c:v>111.2784111987995</c:v>
                </c:pt>
                <c:pt idx="4">
                  <c:v>109.72594340845697</c:v>
                </c:pt>
                <c:pt idx="5">
                  <c:v>107.74043744849646</c:v>
                </c:pt>
                <c:pt idx="6">
                  <c:v>105.32972920385056</c:v>
                </c:pt>
                <c:pt idx="7">
                  <c:v>102.50333263861303</c:v>
                </c:pt>
                <c:pt idx="8">
                  <c:v>99.272402248769083</c:v>
                </c:pt>
                <c:pt idx="9">
                  <c:v>95.649689040495772</c:v>
                </c:pt>
                <c:pt idx="10">
                  <c:v>91.649490207765922</c:v>
                </c:pt>
                <c:pt idx="11">
                  <c:v>87.287592707855268</c:v>
                </c:pt>
                <c:pt idx="12">
                  <c:v>82.581210957434607</c:v>
                </c:pt>
                <c:pt idx="13">
                  <c:v>77.548918895131493</c:v>
                </c:pt>
                <c:pt idx="14">
                  <c:v>72.210576678680312</c:v>
                </c:pt>
                <c:pt idx="15">
                  <c:v>66.587252305952816</c:v>
                </c:pt>
                <c:pt idx="16">
                  <c:v>60.70113846919562</c:v>
                </c:pt>
                <c:pt idx="17">
                  <c:v>54.575464970612821</c:v>
                </c:pt>
                <c:pt idx="18">
                  <c:v>48.234407044949258</c:v>
                </c:pt>
                <c:pt idx="19">
                  <c:v>41.702989950883754</c:v>
                </c:pt>
                <c:pt idx="20">
                  <c:v>35.006990207765924</c:v>
                </c:pt>
                <c:pt idx="21">
                  <c:v>28.172833867470569</c:v>
                </c:pt>
                <c:pt idx="22">
                  <c:v>21.2274922228438</c:v>
                </c:pt>
                <c:pt idx="23">
                  <c:v>14.198375364332207</c:v>
                </c:pt>
                <c:pt idx="24">
                  <c:v>7.1132240048782824</c:v>
                </c:pt>
                <c:pt idx="25">
                  <c:v>6.9395471357161511E-15</c:v>
                </c:pt>
                <c:pt idx="26">
                  <c:v>-7.1132240048782682</c:v>
                </c:pt>
                <c:pt idx="27">
                  <c:v>-14.19837536433222</c:v>
                </c:pt>
                <c:pt idx="28">
                  <c:v>-21.227492222843811</c:v>
                </c:pt>
                <c:pt idx="29">
                  <c:v>-28.172833867470555</c:v>
                </c:pt>
                <c:pt idx="30">
                  <c:v>-35.006990207765909</c:v>
                </c:pt>
                <c:pt idx="31">
                  <c:v>-41.70298995088374</c:v>
                </c:pt>
                <c:pt idx="32">
                  <c:v>-48.234407044949258</c:v>
                </c:pt>
                <c:pt idx="33">
                  <c:v>-54.575464970612785</c:v>
                </c:pt>
                <c:pt idx="34">
                  <c:v>-60.701138469195612</c:v>
                </c:pt>
                <c:pt idx="35">
                  <c:v>-66.587252305952802</c:v>
                </c:pt>
                <c:pt idx="36">
                  <c:v>-72.210576678680312</c:v>
                </c:pt>
                <c:pt idx="37">
                  <c:v>-77.548918895131493</c:v>
                </c:pt>
                <c:pt idx="38">
                  <c:v>-82.581210957434578</c:v>
                </c:pt>
                <c:pt idx="39">
                  <c:v>-87.287592707855296</c:v>
                </c:pt>
                <c:pt idx="40">
                  <c:v>-91.649490207765908</c:v>
                </c:pt>
                <c:pt idx="41">
                  <c:v>-95.649689040495772</c:v>
                </c:pt>
                <c:pt idx="42">
                  <c:v>-99.272402248769083</c:v>
                </c:pt>
                <c:pt idx="43">
                  <c:v>-102.503332638613</c:v>
                </c:pt>
                <c:pt idx="44">
                  <c:v>-105.32972920385056</c:v>
                </c:pt>
                <c:pt idx="45">
                  <c:v>-107.74043744849646</c:v>
                </c:pt>
                <c:pt idx="46">
                  <c:v>-109.72594340845697</c:v>
                </c:pt>
                <c:pt idx="47">
                  <c:v>-111.2784111987995</c:v>
                </c:pt>
                <c:pt idx="48">
                  <c:v>-112.3917139384106</c:v>
                </c:pt>
                <c:pt idx="49">
                  <c:v>-113.06145792999673</c:v>
                </c:pt>
                <c:pt idx="50">
                  <c:v>-113.285</c:v>
                </c:pt>
                <c:pt idx="51">
                  <c:v>-113.06145792999673</c:v>
                </c:pt>
                <c:pt idx="52">
                  <c:v>-112.39171393841062</c:v>
                </c:pt>
                <c:pt idx="53">
                  <c:v>-111.2784111987995</c:v>
                </c:pt>
                <c:pt idx="54">
                  <c:v>-109.72594340845697</c:v>
                </c:pt>
                <c:pt idx="55">
                  <c:v>-107.74043744849648</c:v>
                </c:pt>
                <c:pt idx="56">
                  <c:v>-105.32972920385056</c:v>
                </c:pt>
                <c:pt idx="57">
                  <c:v>-102.50333263861302</c:v>
                </c:pt>
                <c:pt idx="58">
                  <c:v>-99.272402248769097</c:v>
                </c:pt>
                <c:pt idx="59">
                  <c:v>-95.649689040495758</c:v>
                </c:pt>
                <c:pt idx="60">
                  <c:v>-91.649490207765936</c:v>
                </c:pt>
                <c:pt idx="61">
                  <c:v>-87.287592707855282</c:v>
                </c:pt>
                <c:pt idx="62">
                  <c:v>-82.581210957434607</c:v>
                </c:pt>
                <c:pt idx="63">
                  <c:v>-77.548918895131521</c:v>
                </c:pt>
                <c:pt idx="64">
                  <c:v>-72.210576678680297</c:v>
                </c:pt>
                <c:pt idx="65">
                  <c:v>-66.587252305952831</c:v>
                </c:pt>
                <c:pt idx="66">
                  <c:v>-60.701138469195683</c:v>
                </c:pt>
                <c:pt idx="67">
                  <c:v>-54.575464970612813</c:v>
                </c:pt>
                <c:pt idx="68">
                  <c:v>-48.234407044949286</c:v>
                </c:pt>
                <c:pt idx="69">
                  <c:v>-41.702989950883726</c:v>
                </c:pt>
                <c:pt idx="70">
                  <c:v>-35.006990207765931</c:v>
                </c:pt>
                <c:pt idx="71">
                  <c:v>-28.172833867470633</c:v>
                </c:pt>
                <c:pt idx="72">
                  <c:v>-21.227492222843814</c:v>
                </c:pt>
                <c:pt idx="73">
                  <c:v>-14.198375364332147</c:v>
                </c:pt>
                <c:pt idx="74">
                  <c:v>-7.1132240048782469</c:v>
                </c:pt>
                <c:pt idx="75">
                  <c:v>-2.0818641407148451E-14</c:v>
                </c:pt>
                <c:pt idx="76">
                  <c:v>7.1132240048782043</c:v>
                </c:pt>
                <c:pt idx="77">
                  <c:v>14.198375364332204</c:v>
                </c:pt>
                <c:pt idx="78">
                  <c:v>21.227492222843871</c:v>
                </c:pt>
                <c:pt idx="79">
                  <c:v>28.17283386747059</c:v>
                </c:pt>
                <c:pt idx="80">
                  <c:v>35.006990207765895</c:v>
                </c:pt>
                <c:pt idx="81">
                  <c:v>41.702989950883683</c:v>
                </c:pt>
                <c:pt idx="82">
                  <c:v>48.234407044949251</c:v>
                </c:pt>
                <c:pt idx="83">
                  <c:v>54.575464970612863</c:v>
                </c:pt>
                <c:pt idx="84">
                  <c:v>60.701138469195648</c:v>
                </c:pt>
                <c:pt idx="85">
                  <c:v>66.587252305952788</c:v>
                </c:pt>
                <c:pt idx="86">
                  <c:v>72.210576678680269</c:v>
                </c:pt>
                <c:pt idx="87">
                  <c:v>77.548918895131493</c:v>
                </c:pt>
                <c:pt idx="88">
                  <c:v>82.581210957434649</c:v>
                </c:pt>
                <c:pt idx="89">
                  <c:v>87.287592707855296</c:v>
                </c:pt>
                <c:pt idx="90">
                  <c:v>91.649490207765908</c:v>
                </c:pt>
                <c:pt idx="91">
                  <c:v>95.649689040495744</c:v>
                </c:pt>
                <c:pt idx="92">
                  <c:v>99.272402248769083</c:v>
                </c:pt>
                <c:pt idx="93">
                  <c:v>102.50333263861303</c:v>
                </c:pt>
                <c:pt idx="94">
                  <c:v>105.32972920385056</c:v>
                </c:pt>
                <c:pt idx="95">
                  <c:v>107.74043744849646</c:v>
                </c:pt>
                <c:pt idx="96">
                  <c:v>109.72594340845696</c:v>
                </c:pt>
                <c:pt idx="97">
                  <c:v>111.2784111987995</c:v>
                </c:pt>
                <c:pt idx="98">
                  <c:v>112.39171393841062</c:v>
                </c:pt>
                <c:pt idx="99">
                  <c:v>113.06145792999673</c:v>
                </c:pt>
                <c:pt idx="100">
                  <c:v>113.285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9EC-4140-BEEF-E76BD37172F2}"/>
            </c:ext>
          </c:extLst>
        </c:ser>
        <c:ser>
          <c:idx val="2"/>
          <c:order val="2"/>
          <c:tx>
            <c:strRef>
              <c:f>'Total Mohr Raw Values'!$K$1:$L$1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'Total Mohr Raw Values'!$L$3:$L$103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'Total Mohr Raw Values'!$K$3:$K$103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9EC-4140-BEEF-E76BD37172F2}"/>
            </c:ext>
          </c:extLst>
        </c:ser>
        <c:ser>
          <c:idx val="3"/>
          <c:order val="3"/>
          <c:spPr>
            <a:ln w="12700">
              <a:solidFill>
                <a:srgbClr val="00CCFF"/>
              </a:solidFill>
              <a:prstDash val="solid"/>
            </a:ln>
          </c:spPr>
          <c:marker>
            <c:symbol val="none"/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09EC-4140-BEEF-E76BD37172F2}"/>
            </c:ext>
          </c:extLst>
        </c:ser>
        <c:ser>
          <c:idx val="4"/>
          <c:order val="4"/>
          <c:spPr>
            <a:ln w="12700">
              <a:solidFill>
                <a:srgbClr val="333399"/>
              </a:solidFill>
              <a:prstDash val="solid"/>
            </a:ln>
          </c:spPr>
          <c:marker>
            <c:symbol val="none"/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09EC-4140-BEEF-E76BD37172F2}"/>
            </c:ext>
          </c:extLst>
        </c:ser>
        <c:ser>
          <c:idx val="7"/>
          <c:order val="5"/>
          <c:tx>
            <c:v>EffBFMohr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'Triaxial Calcs1'!$F$39:$F$43</c:f>
              <c:numCache>
                <c:formatCode>0.000</c:formatCode>
                <c:ptCount val="5"/>
                <c:pt idx="0" formatCode="General">
                  <c:v>0</c:v>
                </c:pt>
                <c:pt idx="1">
                  <c:v>280.48</c:v>
                </c:pt>
                <c:pt idx="2">
                  <c:v>393.28499999999997</c:v>
                </c:pt>
                <c:pt idx="3">
                  <c:v>511.435</c:v>
                </c:pt>
                <c:pt idx="4">
                  <c:v>0</c:v>
                </c:pt>
              </c:numCache>
            </c:numRef>
          </c:xVal>
          <c:yVal>
            <c:numRef>
              <c:f>'Triaxial Calcs1'!$H$39:$H$43</c:f>
              <c:numCache>
                <c:formatCode>0.000</c:formatCode>
                <c:ptCount val="5"/>
                <c:pt idx="0">
                  <c:v>-25.049385888621799</c:v>
                </c:pt>
                <c:pt idx="1">
                  <c:v>79.96505816556396</c:v>
                </c:pt>
                <c:pt idx="2">
                  <c:v>122.20034895824941</c:v>
                </c:pt>
                <c:pt idx="3">
                  <c:v>166.43685981464577</c:v>
                </c:pt>
                <c:pt idx="4">
                  <c:v>-25.049385888621799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9EC-4140-BEEF-E76BD37172F2}"/>
            </c:ext>
          </c:extLst>
        </c:ser>
        <c:ser>
          <c:idx val="5"/>
          <c:order val="6"/>
          <c:tx>
            <c:strRef>
              <c:f>'Total Mohr Raw Values'!$H$1:$I$1</c:f>
              <c:strCache>
                <c:ptCount val="1"/>
                <c:pt idx="0">
                  <c:v>355</c:v>
                </c:pt>
              </c:strCache>
            </c:strRef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'Total Mohr Raw Values'!$I$3:$I$103</c:f>
              <c:numCache>
                <c:formatCode>General</c:formatCode>
                <c:ptCount val="101"/>
                <c:pt idx="0">
                  <c:v>511.435</c:v>
                </c:pt>
                <c:pt idx="1">
                  <c:v>521.25763492256817</c:v>
                </c:pt>
                <c:pt idx="2">
                  <c:v>531.04150439263196</c:v>
                </c:pt>
                <c:pt idx="3">
                  <c:v>540.74799594721787</c:v>
                </c:pt>
                <c:pt idx="4">
                  <c:v>550.3388024986341</c:v>
                </c:pt>
                <c:pt idx="5">
                  <c:v>559.77607351504491</c:v>
                </c:pt>
                <c:pt idx="6">
                  <c:v>569.02256439922758</c:v>
                </c:pt>
                <c:pt idx="7">
                  <c:v>578.04178347598213</c:v>
                </c:pt>
                <c:pt idx="8">
                  <c:v>586.79813600810189</c:v>
                </c:pt>
                <c:pt idx="9">
                  <c:v>595.2570646725394</c:v>
                </c:pt>
                <c:pt idx="10">
                  <c:v>603.38518594237303</c:v>
                </c:pt>
                <c:pt idx="11">
                  <c:v>611.15042183633625</c:v>
                </c:pt>
                <c:pt idx="12">
                  <c:v>618.52212651595437</c:v>
                </c:pt>
                <c:pt idx="13">
                  <c:v>625.47120723066848</c:v>
                </c:pt>
                <c:pt idx="14">
                  <c:v>631.97023913363057</c:v>
                </c:pt>
                <c:pt idx="15">
                  <c:v>637.99357351504489</c:v>
                </c:pt>
                <c:pt idx="16">
                  <c:v>643.51743902590772</c:v>
                </c:pt>
                <c:pt idx="17">
                  <c:v>648.5200354926618</c:v>
                </c:pt>
                <c:pt idx="18">
                  <c:v>652.98161995252178</c:v>
                </c:pt>
                <c:pt idx="19">
                  <c:v>656.88458456992862</c:v>
                </c:pt>
                <c:pt idx="20">
                  <c:v>660.21352612663236</c:v>
                </c:pt>
                <c:pt idx="21">
                  <c:v>662.95530681115747</c:v>
                </c:pt>
                <c:pt idx="22">
                  <c:v>665.09910606774247</c:v>
                </c:pt>
                <c:pt idx="23">
                  <c:v>666.63646330013034</c:v>
                </c:pt>
                <c:pt idx="24">
                  <c:v>667.56131126167668</c:v>
                </c:pt>
                <c:pt idx="25">
                  <c:v>667.87</c:v>
                </c:pt>
                <c:pt idx="26">
                  <c:v>667.56131126167668</c:v>
                </c:pt>
                <c:pt idx="27">
                  <c:v>666.63646330013034</c:v>
                </c:pt>
                <c:pt idx="28">
                  <c:v>665.09910606774247</c:v>
                </c:pt>
                <c:pt idx="29">
                  <c:v>662.95530681115747</c:v>
                </c:pt>
                <c:pt idx="30">
                  <c:v>660.21352612663236</c:v>
                </c:pt>
                <c:pt idx="31">
                  <c:v>656.88458456992862</c:v>
                </c:pt>
                <c:pt idx="32">
                  <c:v>652.98161995252178</c:v>
                </c:pt>
                <c:pt idx="33">
                  <c:v>648.5200354926618</c:v>
                </c:pt>
                <c:pt idx="34">
                  <c:v>643.51743902590772</c:v>
                </c:pt>
                <c:pt idx="35">
                  <c:v>637.99357351504489</c:v>
                </c:pt>
                <c:pt idx="36">
                  <c:v>631.97023913363057</c:v>
                </c:pt>
                <c:pt idx="37">
                  <c:v>625.47120723066848</c:v>
                </c:pt>
                <c:pt idx="38">
                  <c:v>618.52212651595448</c:v>
                </c:pt>
                <c:pt idx="39">
                  <c:v>611.15042183633625</c:v>
                </c:pt>
                <c:pt idx="40">
                  <c:v>603.38518594237303</c:v>
                </c:pt>
                <c:pt idx="41">
                  <c:v>595.2570646725394</c:v>
                </c:pt>
                <c:pt idx="42">
                  <c:v>586.79813600810178</c:v>
                </c:pt>
                <c:pt idx="43">
                  <c:v>578.04178347598213</c:v>
                </c:pt>
                <c:pt idx="44">
                  <c:v>569.02256439922758</c:v>
                </c:pt>
                <c:pt idx="45">
                  <c:v>559.77607351504491</c:v>
                </c:pt>
                <c:pt idx="46">
                  <c:v>550.3388024986341</c:v>
                </c:pt>
                <c:pt idx="47">
                  <c:v>540.74799594721787</c:v>
                </c:pt>
                <c:pt idx="48">
                  <c:v>531.04150439263196</c:v>
                </c:pt>
                <c:pt idx="49">
                  <c:v>521.25763492256806</c:v>
                </c:pt>
                <c:pt idx="50">
                  <c:v>511.435</c:v>
                </c:pt>
                <c:pt idx="51">
                  <c:v>501.61236507743189</c:v>
                </c:pt>
                <c:pt idx="52">
                  <c:v>491.82849560736804</c:v>
                </c:pt>
                <c:pt idx="53">
                  <c:v>482.12200405278224</c:v>
                </c:pt>
                <c:pt idx="54">
                  <c:v>472.53119750136591</c:v>
                </c:pt>
                <c:pt idx="55">
                  <c:v>463.09392648495515</c:v>
                </c:pt>
                <c:pt idx="56">
                  <c:v>453.84743560077243</c:v>
                </c:pt>
                <c:pt idx="57">
                  <c:v>444.82821652401788</c:v>
                </c:pt>
                <c:pt idx="58">
                  <c:v>436.07186399189823</c:v>
                </c:pt>
                <c:pt idx="59">
                  <c:v>427.61293532746066</c:v>
                </c:pt>
                <c:pt idx="60">
                  <c:v>419.48481405762698</c:v>
                </c:pt>
                <c:pt idx="61">
                  <c:v>411.71957816366375</c:v>
                </c:pt>
                <c:pt idx="62">
                  <c:v>404.34787348404558</c:v>
                </c:pt>
                <c:pt idx="63">
                  <c:v>397.39879276933152</c:v>
                </c:pt>
                <c:pt idx="64">
                  <c:v>390.89976086636938</c:v>
                </c:pt>
                <c:pt idx="65">
                  <c:v>384.87642648495512</c:v>
                </c:pt>
                <c:pt idx="66">
                  <c:v>379.35256097409228</c:v>
                </c:pt>
                <c:pt idx="67">
                  <c:v>374.3499645073382</c:v>
                </c:pt>
                <c:pt idx="68">
                  <c:v>369.88838004747822</c:v>
                </c:pt>
                <c:pt idx="69">
                  <c:v>365.98541543007138</c:v>
                </c:pt>
                <c:pt idx="70">
                  <c:v>362.65647387336764</c:v>
                </c:pt>
                <c:pt idx="71">
                  <c:v>359.91469318884265</c:v>
                </c:pt>
                <c:pt idx="72">
                  <c:v>357.77089393225759</c:v>
                </c:pt>
                <c:pt idx="73">
                  <c:v>356.23353669986966</c:v>
                </c:pt>
                <c:pt idx="74">
                  <c:v>355.30868873832333</c:v>
                </c:pt>
                <c:pt idx="75">
                  <c:v>355</c:v>
                </c:pt>
                <c:pt idx="76">
                  <c:v>355.30868873832333</c:v>
                </c:pt>
                <c:pt idx="77">
                  <c:v>356.23353669986966</c:v>
                </c:pt>
                <c:pt idx="78">
                  <c:v>357.77089393225759</c:v>
                </c:pt>
                <c:pt idx="79">
                  <c:v>359.91469318884259</c:v>
                </c:pt>
                <c:pt idx="80">
                  <c:v>362.65647387336764</c:v>
                </c:pt>
                <c:pt idx="81">
                  <c:v>365.98541543007138</c:v>
                </c:pt>
                <c:pt idx="82">
                  <c:v>369.88838004747822</c:v>
                </c:pt>
                <c:pt idx="83">
                  <c:v>374.3499645073382</c:v>
                </c:pt>
                <c:pt idx="84">
                  <c:v>379.35256097409228</c:v>
                </c:pt>
                <c:pt idx="85">
                  <c:v>384.87642648495506</c:v>
                </c:pt>
                <c:pt idx="86">
                  <c:v>390.89976086636938</c:v>
                </c:pt>
                <c:pt idx="87">
                  <c:v>397.39879276933146</c:v>
                </c:pt>
                <c:pt idx="88">
                  <c:v>404.34787348404564</c:v>
                </c:pt>
                <c:pt idx="89">
                  <c:v>411.71957816366375</c:v>
                </c:pt>
                <c:pt idx="90">
                  <c:v>419.48481405762692</c:v>
                </c:pt>
                <c:pt idx="91">
                  <c:v>427.6129353274606</c:v>
                </c:pt>
                <c:pt idx="92">
                  <c:v>436.07186399189817</c:v>
                </c:pt>
                <c:pt idx="93">
                  <c:v>444.82821652401793</c:v>
                </c:pt>
                <c:pt idx="94">
                  <c:v>453.84743560077243</c:v>
                </c:pt>
                <c:pt idx="95">
                  <c:v>463.09392648495509</c:v>
                </c:pt>
                <c:pt idx="96">
                  <c:v>472.53119750136585</c:v>
                </c:pt>
                <c:pt idx="97">
                  <c:v>482.12200405278213</c:v>
                </c:pt>
                <c:pt idx="98">
                  <c:v>491.82849560736815</c:v>
                </c:pt>
                <c:pt idx="99">
                  <c:v>501.61236507743189</c:v>
                </c:pt>
                <c:pt idx="100">
                  <c:v>511.43499999999995</c:v>
                </c:pt>
              </c:numCache>
            </c:numRef>
          </c:xVal>
          <c:yVal>
            <c:numRef>
              <c:f>'Total Mohr Raw Values'!$H$3:$H$103</c:f>
              <c:numCache>
                <c:formatCode>General</c:formatCode>
                <c:ptCount val="101"/>
                <c:pt idx="0">
                  <c:v>156.435</c:v>
                </c:pt>
                <c:pt idx="1">
                  <c:v>156.12631126167668</c:v>
                </c:pt>
                <c:pt idx="2">
                  <c:v>155.20146330013034</c:v>
                </c:pt>
                <c:pt idx="3">
                  <c:v>153.66410606774241</c:v>
                </c:pt>
                <c:pt idx="4">
                  <c:v>151.52030681115741</c:v>
                </c:pt>
                <c:pt idx="5">
                  <c:v>148.77852612663236</c:v>
                </c:pt>
                <c:pt idx="6">
                  <c:v>145.44958456992862</c:v>
                </c:pt>
                <c:pt idx="7">
                  <c:v>141.54661995252178</c:v>
                </c:pt>
                <c:pt idx="8">
                  <c:v>137.0850354926618</c:v>
                </c:pt>
                <c:pt idx="9">
                  <c:v>132.08243902590772</c:v>
                </c:pt>
                <c:pt idx="10">
                  <c:v>126.55857351504491</c:v>
                </c:pt>
                <c:pt idx="11">
                  <c:v>120.53523913363058</c:v>
                </c:pt>
                <c:pt idx="12">
                  <c:v>114.03620723066852</c:v>
                </c:pt>
                <c:pt idx="13">
                  <c:v>107.08712651595441</c:v>
                </c:pt>
                <c:pt idx="14">
                  <c:v>99.715421836336276</c:v>
                </c:pt>
                <c:pt idx="15">
                  <c:v>91.950185942373039</c:v>
                </c:pt>
                <c:pt idx="16">
                  <c:v>83.822064672539327</c:v>
                </c:pt>
                <c:pt idx="17">
                  <c:v>75.363136008101833</c:v>
                </c:pt>
                <c:pt idx="18">
                  <c:v>66.606783475982141</c:v>
                </c:pt>
                <c:pt idx="19">
                  <c:v>57.587564399227617</c:v>
                </c:pt>
                <c:pt idx="20">
                  <c:v>48.341073515044904</c:v>
                </c:pt>
                <c:pt idx="21">
                  <c:v>38.90380249863405</c:v>
                </c:pt>
                <c:pt idx="22">
                  <c:v>29.312995947217814</c:v>
                </c:pt>
                <c:pt idx="23">
                  <c:v>19.606504392631937</c:v>
                </c:pt>
                <c:pt idx="24">
                  <c:v>9.8226349225681613</c:v>
                </c:pt>
                <c:pt idx="25">
                  <c:v>9.5828049271814979E-15</c:v>
                </c:pt>
                <c:pt idx="26">
                  <c:v>-9.8226349225681417</c:v>
                </c:pt>
                <c:pt idx="27">
                  <c:v>-19.606504392631955</c:v>
                </c:pt>
                <c:pt idx="28">
                  <c:v>-29.312995947217829</c:v>
                </c:pt>
                <c:pt idx="29">
                  <c:v>-38.903802498634036</c:v>
                </c:pt>
                <c:pt idx="30">
                  <c:v>-48.34107351504489</c:v>
                </c:pt>
                <c:pt idx="31">
                  <c:v>-57.587564399227603</c:v>
                </c:pt>
                <c:pt idx="32">
                  <c:v>-66.606783475982155</c:v>
                </c:pt>
                <c:pt idx="33">
                  <c:v>-75.36313600810179</c:v>
                </c:pt>
                <c:pt idx="34">
                  <c:v>-83.822064672539312</c:v>
                </c:pt>
                <c:pt idx="35">
                  <c:v>-91.950185942373025</c:v>
                </c:pt>
                <c:pt idx="36">
                  <c:v>-99.715421836336276</c:v>
                </c:pt>
                <c:pt idx="37">
                  <c:v>-107.08712651595442</c:v>
                </c:pt>
                <c:pt idx="38">
                  <c:v>-114.03620723066848</c:v>
                </c:pt>
                <c:pt idx="39">
                  <c:v>-120.53523913363061</c:v>
                </c:pt>
                <c:pt idx="40">
                  <c:v>-126.55857351504488</c:v>
                </c:pt>
                <c:pt idx="41">
                  <c:v>-132.08243902590772</c:v>
                </c:pt>
                <c:pt idx="42">
                  <c:v>-137.0850354926618</c:v>
                </c:pt>
                <c:pt idx="43">
                  <c:v>-141.54661995252175</c:v>
                </c:pt>
                <c:pt idx="44">
                  <c:v>-145.44958456992862</c:v>
                </c:pt>
                <c:pt idx="45">
                  <c:v>-148.77852612663236</c:v>
                </c:pt>
                <c:pt idx="46">
                  <c:v>-151.52030681115741</c:v>
                </c:pt>
                <c:pt idx="47">
                  <c:v>-153.66410606774241</c:v>
                </c:pt>
                <c:pt idx="48">
                  <c:v>-155.20146330013034</c:v>
                </c:pt>
                <c:pt idx="49">
                  <c:v>-156.12631126167668</c:v>
                </c:pt>
                <c:pt idx="50">
                  <c:v>-156.435</c:v>
                </c:pt>
                <c:pt idx="51">
                  <c:v>-156.12631126167668</c:v>
                </c:pt>
                <c:pt idx="52">
                  <c:v>-155.20146330013034</c:v>
                </c:pt>
                <c:pt idx="53">
                  <c:v>-153.66410606774241</c:v>
                </c:pt>
                <c:pt idx="54">
                  <c:v>-151.52030681115741</c:v>
                </c:pt>
                <c:pt idx="55">
                  <c:v>-148.77852612663236</c:v>
                </c:pt>
                <c:pt idx="56">
                  <c:v>-145.44958456992862</c:v>
                </c:pt>
                <c:pt idx="57">
                  <c:v>-141.54661995252175</c:v>
                </c:pt>
                <c:pt idx="58">
                  <c:v>-137.08503549266183</c:v>
                </c:pt>
                <c:pt idx="59">
                  <c:v>-132.08243902590772</c:v>
                </c:pt>
                <c:pt idx="60">
                  <c:v>-126.55857351504493</c:v>
                </c:pt>
                <c:pt idx="61">
                  <c:v>-120.5352391336306</c:v>
                </c:pt>
                <c:pt idx="62">
                  <c:v>-114.03620723066852</c:v>
                </c:pt>
                <c:pt idx="63">
                  <c:v>-107.08712651595445</c:v>
                </c:pt>
                <c:pt idx="64">
                  <c:v>-99.715421836336247</c:v>
                </c:pt>
                <c:pt idx="65">
                  <c:v>-91.950185942373054</c:v>
                </c:pt>
                <c:pt idx="66">
                  <c:v>-83.822064672539412</c:v>
                </c:pt>
                <c:pt idx="67">
                  <c:v>-75.363136008101833</c:v>
                </c:pt>
                <c:pt idx="68">
                  <c:v>-66.606783475982184</c:v>
                </c:pt>
                <c:pt idx="69">
                  <c:v>-57.587564399227574</c:v>
                </c:pt>
                <c:pt idx="70">
                  <c:v>-48.341073515044926</c:v>
                </c:pt>
                <c:pt idx="71">
                  <c:v>-38.903802498634136</c:v>
                </c:pt>
                <c:pt idx="72">
                  <c:v>-29.312995947217832</c:v>
                </c:pt>
                <c:pt idx="73">
                  <c:v>-19.606504392631855</c:v>
                </c:pt>
                <c:pt idx="74">
                  <c:v>-9.8226349225681115</c:v>
                </c:pt>
                <c:pt idx="75">
                  <c:v>-2.8748414781544497E-14</c:v>
                </c:pt>
                <c:pt idx="76">
                  <c:v>9.8226349225680529</c:v>
                </c:pt>
                <c:pt idx="77">
                  <c:v>19.606504392631933</c:v>
                </c:pt>
                <c:pt idx="78">
                  <c:v>29.31299594721791</c:v>
                </c:pt>
                <c:pt idx="79">
                  <c:v>38.903802498634079</c:v>
                </c:pt>
                <c:pt idx="80">
                  <c:v>48.341073515044869</c:v>
                </c:pt>
                <c:pt idx="81">
                  <c:v>57.58756439922751</c:v>
                </c:pt>
                <c:pt idx="82">
                  <c:v>66.606783475982127</c:v>
                </c:pt>
                <c:pt idx="83">
                  <c:v>75.363136008101904</c:v>
                </c:pt>
                <c:pt idx="84">
                  <c:v>83.822064672539355</c:v>
                </c:pt>
                <c:pt idx="85">
                  <c:v>91.950185942372997</c:v>
                </c:pt>
                <c:pt idx="86">
                  <c:v>99.715421836336219</c:v>
                </c:pt>
                <c:pt idx="87">
                  <c:v>107.08712651595441</c:v>
                </c:pt>
                <c:pt idx="88">
                  <c:v>114.03620723066857</c:v>
                </c:pt>
                <c:pt idx="89">
                  <c:v>120.53523913363061</c:v>
                </c:pt>
                <c:pt idx="90">
                  <c:v>126.55857351504488</c:v>
                </c:pt>
                <c:pt idx="91">
                  <c:v>132.08243902590769</c:v>
                </c:pt>
                <c:pt idx="92">
                  <c:v>137.0850354926618</c:v>
                </c:pt>
                <c:pt idx="93">
                  <c:v>141.54661995252178</c:v>
                </c:pt>
                <c:pt idx="94">
                  <c:v>145.44958456992862</c:v>
                </c:pt>
                <c:pt idx="95">
                  <c:v>148.77852612663236</c:v>
                </c:pt>
                <c:pt idx="96">
                  <c:v>151.52030681115738</c:v>
                </c:pt>
                <c:pt idx="97">
                  <c:v>153.66410606774241</c:v>
                </c:pt>
                <c:pt idx="98">
                  <c:v>155.20146330013034</c:v>
                </c:pt>
                <c:pt idx="99">
                  <c:v>156.12631126167668</c:v>
                </c:pt>
                <c:pt idx="100">
                  <c:v>156.435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9EC-4140-BEEF-E76BD37172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1179336"/>
        <c:axId val="1"/>
      </c:scatterChart>
      <c:valAx>
        <c:axId val="761179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Total Stress (kPa)</a:t>
                </a:r>
              </a:p>
            </c:rich>
          </c:tx>
          <c:layout>
            <c:manualLayout>
              <c:xMode val="edge"/>
              <c:yMode val="edge"/>
              <c:x val="0.39702288096340899"/>
              <c:y val="0.93243367655966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5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Shear Stress (kPa)</a:t>
                </a:r>
              </a:p>
            </c:rich>
          </c:tx>
          <c:layout>
            <c:manualLayout>
              <c:xMode val="edge"/>
              <c:yMode val="edge"/>
              <c:x val="2.4813895321908291E-2"/>
              <c:y val="0.3135139915202907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61179336"/>
        <c:crosses val="autoZero"/>
        <c:crossBetween val="midCat"/>
        <c:majorUnit val="50"/>
      </c:valAx>
      <c:spPr>
        <a:solidFill>
          <a:srgbClr val="FFFFFF"/>
        </a:solidFill>
        <a:ln w="25400">
          <a:noFill/>
        </a:ln>
      </c:spPr>
    </c:plotArea>
    <c:legend>
      <c:legendPos val="r"/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1777781285079871"/>
          <c:y val="7.852202850077189E-2"/>
          <c:w val="0.13131339037521775"/>
          <c:h val="0.2124713712373827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40</xdr:row>
      <xdr:rowOff>180975</xdr:rowOff>
    </xdr:from>
    <xdr:to>
      <xdr:col>4</xdr:col>
      <xdr:colOff>504825</xdr:colOff>
      <xdr:row>61</xdr:row>
      <xdr:rowOff>47625</xdr:rowOff>
    </xdr:to>
    <xdr:graphicFrame macro="">
      <xdr:nvGraphicFramePr>
        <xdr:cNvPr id="106507" name="Chart 4">
          <a:extLst>
            <a:ext uri="{FF2B5EF4-FFF2-40B4-BE49-F238E27FC236}">
              <a16:creationId xmlns:a16="http://schemas.microsoft.com/office/drawing/2014/main" id="{F5D723B5-AFA8-473F-A1BB-A232B6E8DF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85725</xdr:colOff>
      <xdr:row>61</xdr:row>
      <xdr:rowOff>123825</xdr:rowOff>
    </xdr:from>
    <xdr:to>
      <xdr:col>4</xdr:col>
      <xdr:colOff>523875</xdr:colOff>
      <xdr:row>83</xdr:row>
      <xdr:rowOff>38100</xdr:rowOff>
    </xdr:to>
    <xdr:graphicFrame macro="">
      <xdr:nvGraphicFramePr>
        <xdr:cNvPr id="106508" name="Chart 2">
          <a:extLst>
            <a:ext uri="{FF2B5EF4-FFF2-40B4-BE49-F238E27FC236}">
              <a16:creationId xmlns:a16="http://schemas.microsoft.com/office/drawing/2014/main" id="{8D0DB29F-30B3-4156-B502-5045000F50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657225</xdr:colOff>
      <xdr:row>34</xdr:row>
      <xdr:rowOff>0</xdr:rowOff>
    </xdr:from>
    <xdr:to>
      <xdr:col>4</xdr:col>
      <xdr:colOff>1152525</xdr:colOff>
      <xdr:row>34</xdr:row>
      <xdr:rowOff>0</xdr:rowOff>
    </xdr:to>
    <xdr:sp macro="" textlink="">
      <xdr:nvSpPr>
        <xdr:cNvPr id="1209" name="Line 1">
          <a:extLst>
            <a:ext uri="{FF2B5EF4-FFF2-40B4-BE49-F238E27FC236}">
              <a16:creationId xmlns:a16="http://schemas.microsoft.com/office/drawing/2014/main" id="{899E90C1-6533-412A-8F36-38EBAB04B02D}"/>
            </a:ext>
          </a:extLst>
        </xdr:cNvPr>
        <xdr:cNvSpPr>
          <a:spLocks noChangeShapeType="1"/>
        </xdr:cNvSpPr>
      </xdr:nvSpPr>
      <xdr:spPr bwMode="auto">
        <a:xfrm>
          <a:off x="4933950" y="6962775"/>
          <a:ext cx="495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609600</xdr:colOff>
      <xdr:row>34</xdr:row>
      <xdr:rowOff>0</xdr:rowOff>
    </xdr:from>
    <xdr:to>
      <xdr:col>6</xdr:col>
      <xdr:colOff>1104900</xdr:colOff>
      <xdr:row>34</xdr:row>
      <xdr:rowOff>0</xdr:rowOff>
    </xdr:to>
    <xdr:sp macro="" textlink="">
      <xdr:nvSpPr>
        <xdr:cNvPr id="1210" name="Line 2">
          <a:extLst>
            <a:ext uri="{FF2B5EF4-FFF2-40B4-BE49-F238E27FC236}">
              <a16:creationId xmlns:a16="http://schemas.microsoft.com/office/drawing/2014/main" id="{1351F87E-A707-457D-B203-8CBADF84BBFE}"/>
            </a:ext>
          </a:extLst>
        </xdr:cNvPr>
        <xdr:cNvSpPr>
          <a:spLocks noChangeShapeType="1"/>
        </xdr:cNvSpPr>
      </xdr:nvSpPr>
      <xdr:spPr bwMode="auto">
        <a:xfrm>
          <a:off x="7591425" y="6962775"/>
          <a:ext cx="495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44</xdr:row>
      <xdr:rowOff>9525</xdr:rowOff>
    </xdr:from>
    <xdr:to>
      <xdr:col>4</xdr:col>
      <xdr:colOff>152400</xdr:colOff>
      <xdr:row>64</xdr:row>
      <xdr:rowOff>66675</xdr:rowOff>
    </xdr:to>
    <xdr:graphicFrame macro="">
      <xdr:nvGraphicFramePr>
        <xdr:cNvPr id="1211" name="Chart 3">
          <a:extLst>
            <a:ext uri="{FF2B5EF4-FFF2-40B4-BE49-F238E27FC236}">
              <a16:creationId xmlns:a16="http://schemas.microsoft.com/office/drawing/2014/main" id="{6CA84634-FCB0-454C-8EBE-D2ECB089CD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495300</xdr:colOff>
      <xdr:row>44</xdr:row>
      <xdr:rowOff>0</xdr:rowOff>
    </xdr:from>
    <xdr:to>
      <xdr:col>7</xdr:col>
      <xdr:colOff>1143000</xdr:colOff>
      <xdr:row>64</xdr:row>
      <xdr:rowOff>66675</xdr:rowOff>
    </xdr:to>
    <xdr:graphicFrame macro="">
      <xdr:nvGraphicFramePr>
        <xdr:cNvPr id="1212" name="Chart 4">
          <a:extLst>
            <a:ext uri="{FF2B5EF4-FFF2-40B4-BE49-F238E27FC236}">
              <a16:creationId xmlns:a16="http://schemas.microsoft.com/office/drawing/2014/main" id="{B9B6B605-7470-4270-A0D9-7C77B705DC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65</xdr:row>
      <xdr:rowOff>0</xdr:rowOff>
    </xdr:from>
    <xdr:to>
      <xdr:col>4</xdr:col>
      <xdr:colOff>152400</xdr:colOff>
      <xdr:row>86</xdr:row>
      <xdr:rowOff>85725</xdr:rowOff>
    </xdr:to>
    <xdr:graphicFrame macro="">
      <xdr:nvGraphicFramePr>
        <xdr:cNvPr id="1213" name="Chart 1">
          <a:extLst>
            <a:ext uri="{FF2B5EF4-FFF2-40B4-BE49-F238E27FC236}">
              <a16:creationId xmlns:a16="http://schemas.microsoft.com/office/drawing/2014/main" id="{5662CB8A-3327-438B-A171-C4256A2814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485775</xdr:colOff>
      <xdr:row>65</xdr:row>
      <xdr:rowOff>0</xdr:rowOff>
    </xdr:from>
    <xdr:to>
      <xdr:col>8</xdr:col>
      <xdr:colOff>0</xdr:colOff>
      <xdr:row>86</xdr:row>
      <xdr:rowOff>104775</xdr:rowOff>
    </xdr:to>
    <xdr:graphicFrame macro="">
      <xdr:nvGraphicFramePr>
        <xdr:cNvPr id="1214" name="Chart 2">
          <a:extLst>
            <a:ext uri="{FF2B5EF4-FFF2-40B4-BE49-F238E27FC236}">
              <a16:creationId xmlns:a16="http://schemas.microsoft.com/office/drawing/2014/main" id="{78017301-0EDA-4E6C-9F10-5C41F87AE1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657225</xdr:colOff>
      <xdr:row>34</xdr:row>
      <xdr:rowOff>0</xdr:rowOff>
    </xdr:from>
    <xdr:to>
      <xdr:col>4</xdr:col>
      <xdr:colOff>1152525</xdr:colOff>
      <xdr:row>34</xdr:row>
      <xdr:rowOff>0</xdr:rowOff>
    </xdr:to>
    <xdr:sp macro="" textlink="">
      <xdr:nvSpPr>
        <xdr:cNvPr id="1215" name="Line 1">
          <a:extLst>
            <a:ext uri="{FF2B5EF4-FFF2-40B4-BE49-F238E27FC236}">
              <a16:creationId xmlns:a16="http://schemas.microsoft.com/office/drawing/2014/main" id="{16FD2F0E-AD37-459E-AC35-A1001EB8E1F2}"/>
            </a:ext>
          </a:extLst>
        </xdr:cNvPr>
        <xdr:cNvSpPr>
          <a:spLocks noChangeShapeType="1"/>
        </xdr:cNvSpPr>
      </xdr:nvSpPr>
      <xdr:spPr bwMode="auto">
        <a:xfrm>
          <a:off x="4933950" y="6962775"/>
          <a:ext cx="495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609600</xdr:colOff>
      <xdr:row>34</xdr:row>
      <xdr:rowOff>0</xdr:rowOff>
    </xdr:from>
    <xdr:to>
      <xdr:col>6</xdr:col>
      <xdr:colOff>1104900</xdr:colOff>
      <xdr:row>34</xdr:row>
      <xdr:rowOff>0</xdr:rowOff>
    </xdr:to>
    <xdr:sp macro="" textlink="">
      <xdr:nvSpPr>
        <xdr:cNvPr id="1216" name="Line 2">
          <a:extLst>
            <a:ext uri="{FF2B5EF4-FFF2-40B4-BE49-F238E27FC236}">
              <a16:creationId xmlns:a16="http://schemas.microsoft.com/office/drawing/2014/main" id="{26A72502-2E00-45B5-8B40-D1B86639027F}"/>
            </a:ext>
          </a:extLst>
        </xdr:cNvPr>
        <xdr:cNvSpPr>
          <a:spLocks noChangeShapeType="1"/>
        </xdr:cNvSpPr>
      </xdr:nvSpPr>
      <xdr:spPr bwMode="auto">
        <a:xfrm>
          <a:off x="7591425" y="6962775"/>
          <a:ext cx="495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647700</xdr:colOff>
      <xdr:row>34</xdr:row>
      <xdr:rowOff>0</xdr:rowOff>
    </xdr:from>
    <xdr:to>
      <xdr:col>6</xdr:col>
      <xdr:colOff>1143000</xdr:colOff>
      <xdr:row>34</xdr:row>
      <xdr:rowOff>0</xdr:rowOff>
    </xdr:to>
    <xdr:sp macro="" textlink="">
      <xdr:nvSpPr>
        <xdr:cNvPr id="1217" name="Line 1">
          <a:extLst>
            <a:ext uri="{FF2B5EF4-FFF2-40B4-BE49-F238E27FC236}">
              <a16:creationId xmlns:a16="http://schemas.microsoft.com/office/drawing/2014/main" id="{179086AE-FFA4-4C84-93F6-4E825825394D}"/>
            </a:ext>
          </a:extLst>
        </xdr:cNvPr>
        <xdr:cNvSpPr>
          <a:spLocks noChangeShapeType="1"/>
        </xdr:cNvSpPr>
      </xdr:nvSpPr>
      <xdr:spPr bwMode="auto">
        <a:xfrm>
          <a:off x="7629525" y="6962775"/>
          <a:ext cx="495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"/>
  <sheetViews>
    <sheetView topLeftCell="A13" zoomScaleNormal="100" workbookViewId="0">
      <selection activeCell="G72" sqref="G72"/>
    </sheetView>
  </sheetViews>
  <sheetFormatPr defaultRowHeight="15" x14ac:dyDescent="0.2"/>
  <cols>
    <col min="1" max="7" width="18.42578125" style="3" customWidth="1"/>
    <col min="8" max="8" width="11.42578125" style="3" customWidth="1"/>
    <col min="9" max="9" width="14.28515625" style="3" customWidth="1"/>
    <col min="10" max="10" width="11.42578125" style="3" customWidth="1"/>
    <col min="11" max="11" width="11.42578125" style="4" customWidth="1"/>
    <col min="12" max="256" width="11.42578125" style="3" customWidth="1"/>
    <col min="257" max="16384" width="9.140625" style="3"/>
  </cols>
  <sheetData>
    <row r="1" spans="1:11" s="112" customFormat="1" ht="48.95" customHeight="1" thickBot="1" x14ac:dyDescent="0.25">
      <c r="A1" s="110" t="s">
        <v>42</v>
      </c>
      <c r="B1" s="111"/>
      <c r="C1" s="111"/>
      <c r="D1" s="110" t="s">
        <v>43</v>
      </c>
      <c r="E1" s="111"/>
      <c r="F1" s="111"/>
      <c r="G1" s="111"/>
      <c r="H1" s="111"/>
      <c r="I1" s="111"/>
      <c r="J1" s="111"/>
    </row>
    <row r="2" spans="1:11" ht="18.75" x14ac:dyDescent="0.35">
      <c r="A2" s="1" t="s">
        <v>37</v>
      </c>
      <c r="B2" s="5" t="s">
        <v>12</v>
      </c>
      <c r="C2" s="4"/>
      <c r="D2" s="11" t="s">
        <v>14</v>
      </c>
      <c r="E2" s="105"/>
      <c r="F2" s="4"/>
      <c r="G2" s="4"/>
      <c r="H2" s="4"/>
      <c r="K2" s="3"/>
    </row>
    <row r="3" spans="1:11" ht="18.75" x14ac:dyDescent="0.35">
      <c r="A3" s="1" t="s">
        <v>38</v>
      </c>
      <c r="B3" s="5" t="s">
        <v>13</v>
      </c>
      <c r="C3" s="4"/>
      <c r="D3" s="14" t="s">
        <v>15</v>
      </c>
      <c r="E3" s="106" t="s">
        <v>77</v>
      </c>
      <c r="F3" s="4"/>
      <c r="G3" s="4"/>
      <c r="H3" s="4"/>
      <c r="K3" s="3"/>
    </row>
    <row r="4" spans="1:11" ht="19.5" x14ac:dyDescent="0.35">
      <c r="A4" s="7" t="s">
        <v>50</v>
      </c>
      <c r="B4" s="8" t="s">
        <v>44</v>
      </c>
      <c r="C4" s="4"/>
      <c r="D4" s="14" t="s">
        <v>17</v>
      </c>
      <c r="E4" s="107" t="s">
        <v>78</v>
      </c>
      <c r="F4" s="4"/>
      <c r="G4" s="6"/>
      <c r="H4" s="4"/>
      <c r="I4" s="4"/>
      <c r="J4" s="4"/>
    </row>
    <row r="5" spans="1:11" ht="16.5" thickBot="1" x14ac:dyDescent="0.25">
      <c r="A5" s="4"/>
      <c r="B5" s="4"/>
      <c r="C5" s="4"/>
      <c r="D5" s="18" t="s">
        <v>16</v>
      </c>
      <c r="E5" s="108" t="s">
        <v>79</v>
      </c>
      <c r="F5" s="4"/>
      <c r="G5" s="6"/>
      <c r="H5" s="4"/>
      <c r="I5" s="4"/>
      <c r="J5" s="4"/>
    </row>
    <row r="6" spans="1:11" ht="15.75" x14ac:dyDescent="0.25">
      <c r="A6" s="9" t="s">
        <v>20</v>
      </c>
      <c r="B6" s="4"/>
      <c r="C6" s="4"/>
      <c r="D6" s="4"/>
      <c r="E6" s="4"/>
      <c r="F6" s="6"/>
      <c r="G6" s="6"/>
      <c r="H6" s="4"/>
      <c r="I6" s="4"/>
      <c r="J6" s="4"/>
    </row>
    <row r="7" spans="1:11" ht="15.75" x14ac:dyDescent="0.25">
      <c r="A7" s="10" t="s">
        <v>51</v>
      </c>
      <c r="B7" s="4" t="s">
        <v>10</v>
      </c>
      <c r="C7" s="4"/>
      <c r="D7" s="4"/>
      <c r="E7" s="4"/>
      <c r="F7" s="6"/>
      <c r="G7" s="6"/>
      <c r="H7" s="4"/>
      <c r="I7" s="4"/>
      <c r="J7" s="4"/>
    </row>
    <row r="8" spans="1:11" ht="15.75" x14ac:dyDescent="0.25">
      <c r="A8" s="10" t="s">
        <v>52</v>
      </c>
      <c r="B8" s="4" t="s">
        <v>11</v>
      </c>
      <c r="C8" s="4"/>
      <c r="G8" s="6"/>
      <c r="H8" s="4"/>
      <c r="I8" s="4"/>
      <c r="J8" s="4"/>
    </row>
    <row r="9" spans="1:11" s="4" customFormat="1" ht="15.75" thickBot="1" x14ac:dyDescent="0.25">
      <c r="A9" s="6"/>
      <c r="F9" s="6"/>
      <c r="G9" s="6"/>
    </row>
    <row r="10" spans="1:11" s="4" customFormat="1" ht="16.5" thickBot="1" x14ac:dyDescent="0.25">
      <c r="D10" s="115" t="s">
        <v>20</v>
      </c>
      <c r="E10" s="116"/>
      <c r="J10" s="3"/>
      <c r="K10" s="3"/>
    </row>
    <row r="11" spans="1:11" s="4" customFormat="1" x14ac:dyDescent="0.2">
      <c r="A11" s="21" t="s">
        <v>0</v>
      </c>
      <c r="B11" s="22" t="s">
        <v>2</v>
      </c>
      <c r="C11" s="22" t="s">
        <v>4</v>
      </c>
      <c r="D11" s="22" t="s">
        <v>34</v>
      </c>
      <c r="E11" s="13" t="s">
        <v>39</v>
      </c>
      <c r="J11" s="3"/>
      <c r="K11" s="3"/>
    </row>
    <row r="12" spans="1:11" s="4" customFormat="1" x14ac:dyDescent="0.2">
      <c r="A12" s="23" t="s">
        <v>1</v>
      </c>
      <c r="B12" s="24" t="s">
        <v>18</v>
      </c>
      <c r="C12" s="24" t="s">
        <v>5</v>
      </c>
      <c r="D12" s="24" t="s">
        <v>33</v>
      </c>
      <c r="E12" s="25" t="s">
        <v>80</v>
      </c>
      <c r="J12" s="3"/>
      <c r="K12" s="3"/>
    </row>
    <row r="13" spans="1:11" s="4" customFormat="1" ht="15.75" x14ac:dyDescent="0.25">
      <c r="A13" s="23"/>
      <c r="B13" s="24" t="s">
        <v>3</v>
      </c>
      <c r="C13" s="26" t="s">
        <v>55</v>
      </c>
      <c r="D13" s="24" t="s">
        <v>3</v>
      </c>
      <c r="E13" s="25" t="s">
        <v>21</v>
      </c>
      <c r="J13" s="3"/>
      <c r="K13" s="3"/>
    </row>
    <row r="14" spans="1:11" s="4" customFormat="1" ht="16.5" thickBot="1" x14ac:dyDescent="0.3">
      <c r="A14" s="27"/>
      <c r="B14" s="28"/>
      <c r="C14" s="28"/>
      <c r="D14" s="29"/>
      <c r="E14" s="30"/>
      <c r="J14" s="3"/>
      <c r="K14" s="3"/>
    </row>
    <row r="15" spans="1:11" s="4" customFormat="1" ht="17.25" thickTop="1" thickBot="1" x14ac:dyDescent="0.3">
      <c r="A15" s="31"/>
      <c r="B15" s="32" t="s">
        <v>15</v>
      </c>
      <c r="C15" s="32" t="s">
        <v>17</v>
      </c>
      <c r="D15" s="103" t="s">
        <v>58</v>
      </c>
      <c r="E15" s="104" t="s">
        <v>59</v>
      </c>
      <c r="J15" s="3"/>
      <c r="K15" s="3"/>
    </row>
    <row r="16" spans="1:11" s="4" customFormat="1" ht="16.5" thickTop="1" x14ac:dyDescent="0.25">
      <c r="A16" s="34">
        <v>1</v>
      </c>
      <c r="B16" s="90">
        <v>205</v>
      </c>
      <c r="C16">
        <v>150.96</v>
      </c>
      <c r="D16" s="35">
        <f>((C16+B16)-B16)/2</f>
        <v>75.480000000000018</v>
      </c>
      <c r="E16" s="37">
        <f>((C16+B16)+B16)/2</f>
        <v>280.48</v>
      </c>
      <c r="J16" s="3"/>
      <c r="K16" s="3"/>
    </row>
    <row r="17" spans="1:11" s="4" customFormat="1" ht="15.75" x14ac:dyDescent="0.25">
      <c r="A17" s="38">
        <v>2</v>
      </c>
      <c r="B17" s="92">
        <v>280</v>
      </c>
      <c r="C17">
        <v>226.57</v>
      </c>
      <c r="D17" s="35">
        <f>((C17+B17)-B17)/2</f>
        <v>113.285</v>
      </c>
      <c r="E17" s="37">
        <f>((C17+B17)+B17)/2</f>
        <v>393.28499999999997</v>
      </c>
      <c r="J17" s="3"/>
      <c r="K17" s="3"/>
    </row>
    <row r="18" spans="1:11" s="4" customFormat="1" ht="15.75" x14ac:dyDescent="0.25">
      <c r="A18" s="97">
        <v>3</v>
      </c>
      <c r="B18" s="98">
        <v>355</v>
      </c>
      <c r="C18">
        <v>312.87</v>
      </c>
      <c r="D18" s="35">
        <f>((C18+B18)-B18)/2</f>
        <v>156.435</v>
      </c>
      <c r="E18" s="37">
        <f>((C18+B18)+B18)/2</f>
        <v>511.435</v>
      </c>
      <c r="J18" s="3"/>
      <c r="K18" s="3"/>
    </row>
    <row r="19" spans="1:11" s="4" customFormat="1" ht="16.5" thickBot="1" x14ac:dyDescent="0.3">
      <c r="A19" s="41"/>
      <c r="B19" s="94"/>
      <c r="C19" s="95"/>
      <c r="D19" s="35"/>
      <c r="E19" s="37"/>
      <c r="J19" s="3"/>
      <c r="K19" s="3"/>
    </row>
    <row r="20" spans="1:11" s="4" customFormat="1" x14ac:dyDescent="0.2">
      <c r="D20" s="21"/>
      <c r="E20" s="44"/>
      <c r="J20" s="3"/>
      <c r="K20" s="3"/>
    </row>
    <row r="21" spans="1:11" s="4" customFormat="1" x14ac:dyDescent="0.2">
      <c r="A21" s="45"/>
      <c r="C21" s="46"/>
      <c r="D21" s="47" t="s">
        <v>60</v>
      </c>
      <c r="E21" s="48">
        <f>SLOPE(D16:D19,E16:E19)</f>
        <v>0.35063876177914238</v>
      </c>
      <c r="J21" s="3"/>
      <c r="K21" s="3"/>
    </row>
    <row r="22" spans="1:11" s="4" customFormat="1" x14ac:dyDescent="0.2">
      <c r="D22" s="47" t="s">
        <v>61</v>
      </c>
      <c r="E22" s="48">
        <f>INTERCEPT(D16:D19,E16:E19)</f>
        <v>-23.459020153546518</v>
      </c>
      <c r="J22" s="3"/>
      <c r="K22" s="3"/>
    </row>
    <row r="23" spans="1:11" s="4" customFormat="1" ht="18.75" thickBot="1" x14ac:dyDescent="0.25">
      <c r="D23" s="23" t="s">
        <v>49</v>
      </c>
      <c r="E23" s="48">
        <f>(CORREL(D16:D19,E16:E19))^2</f>
        <v>0.9993880633582567</v>
      </c>
      <c r="J23" s="3"/>
      <c r="K23" s="3"/>
    </row>
    <row r="24" spans="1:11" s="4" customFormat="1" ht="16.5" thickTop="1" x14ac:dyDescent="0.25">
      <c r="D24" s="50" t="s">
        <v>62</v>
      </c>
      <c r="E24" s="51">
        <f>DEGREES(ATAN(E21))</f>
        <v>19.322644047539622</v>
      </c>
      <c r="J24" s="3"/>
      <c r="K24" s="3"/>
    </row>
    <row r="25" spans="1:11" s="4" customFormat="1" x14ac:dyDescent="0.2">
      <c r="D25" s="47" t="s">
        <v>63</v>
      </c>
      <c r="E25" s="48">
        <f>TAN(RADIANS(E24))</f>
        <v>0.35063876177914249</v>
      </c>
      <c r="J25" s="3"/>
      <c r="K25" s="3"/>
    </row>
    <row r="26" spans="1:11" s="4" customFormat="1" x14ac:dyDescent="0.2">
      <c r="D26" s="47" t="s">
        <v>28</v>
      </c>
      <c r="E26" s="48">
        <f>DEGREES(ASIN(E25))</f>
        <v>20.526389608474769</v>
      </c>
      <c r="J26" s="3"/>
      <c r="K26" s="3"/>
    </row>
    <row r="27" spans="1:11" s="4" customFormat="1" x14ac:dyDescent="0.2">
      <c r="D27" s="47" t="s">
        <v>68</v>
      </c>
      <c r="E27" s="48">
        <f>E26</f>
        <v>20.526389608474769</v>
      </c>
      <c r="J27" s="3"/>
      <c r="K27" s="3"/>
    </row>
    <row r="28" spans="1:11" s="4" customFormat="1" ht="15.75" x14ac:dyDescent="0.25">
      <c r="C28" s="6"/>
      <c r="D28" s="52" t="s">
        <v>29</v>
      </c>
      <c r="E28" s="53">
        <f>E27</f>
        <v>20.526389608474769</v>
      </c>
      <c r="F28" s="101"/>
      <c r="G28" s="102"/>
      <c r="J28" s="3"/>
      <c r="K28" s="3"/>
    </row>
    <row r="29" spans="1:11" s="4" customFormat="1" x14ac:dyDescent="0.2">
      <c r="D29" s="47" t="s">
        <v>30</v>
      </c>
      <c r="E29" s="48">
        <f>TAN(RADIANS(E28))</f>
        <v>0.37440974063814086</v>
      </c>
      <c r="F29" s="100"/>
      <c r="G29" s="5"/>
      <c r="J29" s="3"/>
      <c r="K29" s="3"/>
    </row>
    <row r="30" spans="1:11" s="4" customFormat="1" ht="15.75" x14ac:dyDescent="0.25">
      <c r="D30" s="54" t="s">
        <v>65</v>
      </c>
      <c r="E30" s="55">
        <f>E22</f>
        <v>-23.459020153546518</v>
      </c>
      <c r="F30" s="100"/>
      <c r="G30" s="5"/>
      <c r="J30" s="3"/>
      <c r="K30" s="3"/>
    </row>
    <row r="31" spans="1:11" s="4" customFormat="1" ht="15.75" x14ac:dyDescent="0.25">
      <c r="D31" s="56" t="s">
        <v>69</v>
      </c>
      <c r="E31" s="113">
        <f>E30/(COS(RADIANS(E28)))</f>
        <v>-25.049385888621799</v>
      </c>
      <c r="F31" s="102"/>
      <c r="I31" s="3"/>
      <c r="J31" s="3"/>
      <c r="K31" s="3"/>
    </row>
    <row r="32" spans="1:11" s="4" customFormat="1" ht="15.75" customHeight="1" thickBot="1" x14ac:dyDescent="0.25">
      <c r="D32" s="109" t="s">
        <v>70</v>
      </c>
      <c r="E32" s="114"/>
      <c r="I32" s="3"/>
      <c r="J32" s="3"/>
      <c r="K32" s="3"/>
    </row>
    <row r="33" spans="1:11" s="4" customFormat="1" ht="15.75" thickBot="1" x14ac:dyDescent="0.25">
      <c r="E33" s="12"/>
    </row>
    <row r="34" spans="1:11" s="4" customFormat="1" ht="16.5" thickBot="1" x14ac:dyDescent="0.3">
      <c r="A34" s="57" t="s">
        <v>24</v>
      </c>
      <c r="B34" s="59" t="s">
        <v>22</v>
      </c>
      <c r="C34" s="59"/>
      <c r="D34" s="60"/>
      <c r="H34" s="3"/>
      <c r="I34" s="3"/>
      <c r="J34" s="3"/>
      <c r="K34" s="3"/>
    </row>
    <row r="35" spans="1:11" s="4" customFormat="1" ht="16.5" thickBot="1" x14ac:dyDescent="0.3">
      <c r="A35" s="61" t="s">
        <v>74</v>
      </c>
      <c r="B35" s="6" t="s">
        <v>75</v>
      </c>
      <c r="C35" s="62" t="s">
        <v>76</v>
      </c>
      <c r="D35" s="64" t="s">
        <v>32</v>
      </c>
      <c r="H35" s="3"/>
      <c r="I35" s="3"/>
      <c r="J35" s="3"/>
      <c r="K35" s="3"/>
    </row>
    <row r="36" spans="1:11" s="4" customFormat="1" x14ac:dyDescent="0.2">
      <c r="A36" s="65"/>
      <c r="B36" s="68">
        <v>0</v>
      </c>
      <c r="C36" s="69">
        <f>(B36*$E$25)+$E$30</f>
        <v>-23.459020153546518</v>
      </c>
      <c r="D36" s="70">
        <f>(B36*$E$29)+$E$31</f>
        <v>-25.049385888621799</v>
      </c>
      <c r="H36" s="3"/>
      <c r="I36" s="3"/>
      <c r="J36" s="3"/>
      <c r="K36" s="3"/>
    </row>
    <row r="37" spans="1:11" s="4" customFormat="1" x14ac:dyDescent="0.2">
      <c r="A37" s="75">
        <f t="shared" ref="A37:B40" si="0">D16</f>
        <v>75.480000000000018</v>
      </c>
      <c r="B37" s="75">
        <f t="shared" si="0"/>
        <v>280.48</v>
      </c>
      <c r="C37" s="75">
        <f>(B37*$E$25)+$E$30</f>
        <v>74.888139750267371</v>
      </c>
      <c r="D37" s="76">
        <f>(B37*$E$29)+$E$31</f>
        <v>79.96505816556396</v>
      </c>
      <c r="H37" s="3"/>
      <c r="I37" s="3"/>
      <c r="J37" s="3"/>
      <c r="K37" s="3"/>
    </row>
    <row r="38" spans="1:11" s="4" customFormat="1" x14ac:dyDescent="0.2">
      <c r="A38" s="75">
        <f t="shared" si="0"/>
        <v>113.285</v>
      </c>
      <c r="B38" s="75">
        <f t="shared" si="0"/>
        <v>393.28499999999997</v>
      </c>
      <c r="C38" s="75">
        <f>(B38*$E$25)+$E$30</f>
        <v>114.44194527276353</v>
      </c>
      <c r="D38" s="76">
        <f>(B38*$E$29)+$E$31</f>
        <v>122.20034895824941</v>
      </c>
      <c r="H38" s="3"/>
      <c r="I38" s="3"/>
      <c r="J38" s="3"/>
      <c r="K38" s="3"/>
    </row>
    <row r="39" spans="1:11" s="4" customFormat="1" x14ac:dyDescent="0.2">
      <c r="A39" s="75">
        <f t="shared" si="0"/>
        <v>156.435</v>
      </c>
      <c r="B39" s="75">
        <f t="shared" si="0"/>
        <v>511.435</v>
      </c>
      <c r="C39" s="75">
        <f>(B39*$E$25)+$E$30</f>
        <v>155.8699149769692</v>
      </c>
      <c r="D39" s="76">
        <f>(B39*$E$29)+$E$31</f>
        <v>166.43685981464577</v>
      </c>
      <c r="H39" s="3"/>
      <c r="I39" s="3"/>
      <c r="J39" s="3"/>
      <c r="K39" s="3"/>
    </row>
    <row r="40" spans="1:11" s="4" customFormat="1" ht="15.75" thickBot="1" x14ac:dyDescent="0.25">
      <c r="A40" s="81">
        <f t="shared" si="0"/>
        <v>0</v>
      </c>
      <c r="B40" s="81">
        <f t="shared" si="0"/>
        <v>0</v>
      </c>
      <c r="C40" s="81">
        <f>(B40*$E$25)+$E$30</f>
        <v>-23.459020153546518</v>
      </c>
      <c r="D40" s="82">
        <f>(B40*$E$29)+$E$31</f>
        <v>-25.049385888621799</v>
      </c>
      <c r="H40" s="3"/>
      <c r="I40" s="3"/>
      <c r="J40" s="3"/>
      <c r="K40" s="3"/>
    </row>
    <row r="41" spans="1:11" s="4" customFormat="1" x14ac:dyDescent="0.2">
      <c r="B41" s="6"/>
      <c r="C41" s="6"/>
      <c r="D41" s="6"/>
      <c r="E41" s="6"/>
      <c r="F41" s="6"/>
      <c r="G41" s="6"/>
    </row>
    <row r="42" spans="1:11" s="4" customFormat="1" x14ac:dyDescent="0.2">
      <c r="B42" s="6"/>
      <c r="C42" s="6"/>
      <c r="D42" s="6"/>
      <c r="E42" s="6"/>
      <c r="F42" s="6"/>
      <c r="G42" s="6"/>
    </row>
    <row r="43" spans="1:11" s="4" customFormat="1" x14ac:dyDescent="0.2">
      <c r="B43" s="6"/>
      <c r="C43" s="6"/>
      <c r="D43" s="6"/>
      <c r="E43" s="6"/>
      <c r="F43" s="6"/>
      <c r="G43" s="6"/>
    </row>
    <row r="44" spans="1:11" s="4" customFormat="1" x14ac:dyDescent="0.2">
      <c r="B44" s="6"/>
      <c r="C44" s="6"/>
      <c r="D44" s="6"/>
      <c r="E44" s="6"/>
      <c r="F44" s="6"/>
      <c r="G44" s="6"/>
    </row>
    <row r="45" spans="1:11" s="4" customFormat="1" x14ac:dyDescent="0.2">
      <c r="A45" s="6"/>
      <c r="B45" s="6"/>
      <c r="C45" s="6"/>
      <c r="D45" s="6"/>
      <c r="E45" s="6"/>
      <c r="F45" s="6"/>
      <c r="G45" s="6"/>
    </row>
    <row r="46" spans="1:11" s="4" customFormat="1" x14ac:dyDescent="0.2">
      <c r="A46" s="6"/>
      <c r="B46" s="6"/>
      <c r="C46" s="6"/>
      <c r="D46" s="6"/>
      <c r="E46" s="6"/>
      <c r="F46" s="6"/>
      <c r="G46" s="6"/>
    </row>
    <row r="47" spans="1:11" s="4" customFormat="1" x14ac:dyDescent="0.2">
      <c r="A47" s="6"/>
      <c r="B47" s="6"/>
      <c r="C47" s="6"/>
      <c r="D47" s="6"/>
      <c r="E47" s="6"/>
      <c r="F47" s="6"/>
      <c r="G47" s="6"/>
    </row>
    <row r="48" spans="1:11" s="4" customFormat="1" x14ac:dyDescent="0.2">
      <c r="A48" s="6"/>
      <c r="B48" s="6"/>
      <c r="C48" s="6"/>
      <c r="D48" s="6"/>
      <c r="E48" s="6"/>
      <c r="F48" s="6"/>
      <c r="G48" s="6"/>
    </row>
    <row r="49" spans="1:9" s="4" customFormat="1" x14ac:dyDescent="0.2">
      <c r="A49" s="6"/>
      <c r="B49" s="6"/>
      <c r="C49" s="6"/>
      <c r="D49" s="6"/>
      <c r="E49" s="6"/>
      <c r="F49" s="6"/>
      <c r="G49" s="6"/>
    </row>
    <row r="50" spans="1:9" s="4" customFormat="1" x14ac:dyDescent="0.2">
      <c r="A50" s="6"/>
      <c r="B50" s="6"/>
      <c r="C50" s="6"/>
      <c r="D50" s="6"/>
      <c r="E50" s="6"/>
      <c r="F50" s="6"/>
      <c r="G50" s="6"/>
    </row>
    <row r="51" spans="1:9" s="4" customFormat="1" x14ac:dyDescent="0.2">
      <c r="A51" s="6"/>
      <c r="B51" s="6"/>
      <c r="C51" s="6"/>
      <c r="D51" s="6"/>
      <c r="E51" s="6"/>
      <c r="F51" s="6"/>
      <c r="G51" s="6"/>
    </row>
    <row r="52" spans="1:9" s="4" customFormat="1" x14ac:dyDescent="0.2">
      <c r="A52" s="6"/>
      <c r="B52" s="6"/>
      <c r="C52" s="6"/>
      <c r="D52" s="6"/>
      <c r="E52" s="6"/>
      <c r="F52" s="6"/>
      <c r="G52" s="6"/>
    </row>
    <row r="53" spans="1:9" s="4" customFormat="1" x14ac:dyDescent="0.2">
      <c r="A53" s="6"/>
      <c r="B53" s="6"/>
      <c r="C53" s="6"/>
      <c r="D53" s="6"/>
      <c r="E53" s="6"/>
      <c r="F53" s="6"/>
      <c r="G53" s="6"/>
    </row>
    <row r="54" spans="1:9" s="4" customFormat="1" x14ac:dyDescent="0.2">
      <c r="A54" s="6"/>
      <c r="B54" s="6"/>
      <c r="C54" s="6"/>
      <c r="D54" s="6"/>
      <c r="E54" s="6"/>
      <c r="F54" s="6"/>
      <c r="G54" s="6"/>
    </row>
    <row r="55" spans="1:9" s="4" customFormat="1" x14ac:dyDescent="0.2">
      <c r="A55" s="6"/>
      <c r="B55" s="6"/>
      <c r="C55" s="6"/>
      <c r="D55" s="6"/>
      <c r="E55" s="6"/>
      <c r="F55" s="6"/>
      <c r="G55" s="6"/>
    </row>
    <row r="56" spans="1:9" s="4" customFormat="1" x14ac:dyDescent="0.2">
      <c r="A56" s="3"/>
      <c r="B56" s="3"/>
      <c r="C56" s="3"/>
      <c r="D56" s="3"/>
      <c r="E56" s="3"/>
      <c r="F56" s="3"/>
      <c r="G56" s="3"/>
      <c r="H56" s="3"/>
      <c r="I56" s="3"/>
    </row>
    <row r="57" spans="1:9" s="4" customFormat="1" x14ac:dyDescent="0.2">
      <c r="A57" s="3"/>
      <c r="B57" s="3"/>
      <c r="C57" s="3"/>
      <c r="D57" s="3"/>
      <c r="E57" s="3"/>
      <c r="F57" s="3"/>
      <c r="G57" s="3"/>
      <c r="H57" s="3"/>
      <c r="I57" s="3"/>
    </row>
    <row r="58" spans="1:9" s="4" customFormat="1" x14ac:dyDescent="0.2">
      <c r="A58" s="3"/>
      <c r="B58" s="3"/>
      <c r="C58" s="3"/>
      <c r="D58" s="3"/>
      <c r="E58" s="3"/>
      <c r="F58" s="3"/>
      <c r="G58" s="3"/>
      <c r="H58" s="3"/>
      <c r="I58" s="3"/>
    </row>
    <row r="59" spans="1:9" s="4" customFormat="1" x14ac:dyDescent="0.2">
      <c r="A59" s="3"/>
      <c r="B59" s="3"/>
      <c r="C59" s="3"/>
      <c r="D59" s="3"/>
      <c r="E59" s="3"/>
      <c r="F59" s="3"/>
      <c r="G59" s="3"/>
      <c r="H59" s="3"/>
      <c r="I59" s="3"/>
    </row>
    <row r="60" spans="1:9" s="4" customFormat="1" x14ac:dyDescent="0.2">
      <c r="A60" s="3"/>
      <c r="B60" s="3"/>
      <c r="C60" s="3"/>
      <c r="D60" s="3"/>
      <c r="E60" s="3"/>
      <c r="F60" s="3"/>
      <c r="G60" s="3"/>
      <c r="H60" s="3"/>
      <c r="I60" s="3"/>
    </row>
    <row r="61" spans="1:9" s="4" customFormat="1" x14ac:dyDescent="0.2">
      <c r="A61" s="3"/>
      <c r="B61" s="3"/>
      <c r="C61" s="3"/>
      <c r="D61" s="3"/>
      <c r="E61" s="3"/>
      <c r="F61" s="3"/>
      <c r="G61" s="3"/>
      <c r="H61" s="3"/>
      <c r="I61" s="3"/>
    </row>
    <row r="62" spans="1:9" s="4" customFormat="1" x14ac:dyDescent="0.2">
      <c r="A62" s="83"/>
      <c r="B62" s="6"/>
      <c r="C62" s="84"/>
      <c r="D62" s="84"/>
      <c r="E62" s="85"/>
      <c r="F62" s="87"/>
      <c r="G62" s="6"/>
    </row>
    <row r="63" spans="1:9" s="4" customFormat="1" x14ac:dyDescent="0.2">
      <c r="A63" s="83"/>
      <c r="B63" s="6"/>
      <c r="C63" s="84"/>
      <c r="D63" s="84"/>
      <c r="E63" s="85"/>
      <c r="F63" s="87"/>
      <c r="G63" s="6"/>
    </row>
    <row r="66" spans="1:4" x14ac:dyDescent="0.2">
      <c r="D66" s="88"/>
    </row>
    <row r="67" spans="1:4" x14ac:dyDescent="0.2">
      <c r="D67" s="88"/>
    </row>
    <row r="68" spans="1:4" x14ac:dyDescent="0.2">
      <c r="D68" s="88"/>
    </row>
    <row r="69" spans="1:4" x14ac:dyDescent="0.2">
      <c r="D69" s="88"/>
    </row>
    <row r="70" spans="1:4" x14ac:dyDescent="0.2">
      <c r="D70" s="88"/>
    </row>
    <row r="71" spans="1:4" x14ac:dyDescent="0.2">
      <c r="D71" s="88"/>
    </row>
    <row r="74" spans="1:4" x14ac:dyDescent="0.2">
      <c r="A74" s="46"/>
    </row>
    <row r="75" spans="1:4" ht="15.75" x14ac:dyDescent="0.25">
      <c r="A75" s="89"/>
    </row>
    <row r="77" spans="1:4" ht="15.75" x14ac:dyDescent="0.25">
      <c r="A77" s="89"/>
    </row>
  </sheetData>
  <mergeCells count="2">
    <mergeCell ref="E31:E32"/>
    <mergeCell ref="D10:E10"/>
  </mergeCells>
  <phoneticPr fontId="17" type="noConversion"/>
  <pageMargins left="1.1811023622047245" right="1.5748031496062993" top="0.78740157480314965" bottom="0.78740157480314965" header="0.51181102362204722" footer="0.51181102362204722"/>
  <pageSetup paperSize="9" scale="42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  <pageSetUpPr fitToPage="1"/>
  </sheetPr>
  <dimension ref="A1:L80"/>
  <sheetViews>
    <sheetView tabSelected="1" topLeftCell="A25" zoomScaleNormal="100" workbookViewId="0">
      <selection activeCell="I35" sqref="I35"/>
    </sheetView>
  </sheetViews>
  <sheetFormatPr defaultRowHeight="15" x14ac:dyDescent="0.2"/>
  <cols>
    <col min="1" max="1" width="18.42578125" style="3" customWidth="1"/>
    <col min="2" max="2" width="15.42578125" style="3" customWidth="1"/>
    <col min="3" max="3" width="14.140625" style="3" customWidth="1"/>
    <col min="4" max="4" width="16.140625" style="3" customWidth="1"/>
    <col min="5" max="5" width="22.42578125" style="3" customWidth="1"/>
    <col min="6" max="6" width="18.140625" style="3" customWidth="1"/>
    <col min="7" max="7" width="20.28515625" style="3" customWidth="1"/>
    <col min="8" max="8" width="17.140625" style="3" customWidth="1"/>
    <col min="9" max="9" width="11.42578125" style="3" customWidth="1"/>
    <col min="10" max="10" width="14.28515625" style="3" customWidth="1"/>
    <col min="11" max="11" width="11.42578125" style="3" customWidth="1"/>
    <col min="12" max="12" width="11.42578125" style="4" customWidth="1"/>
    <col min="13" max="256" width="11.42578125" style="3" customWidth="1"/>
    <col min="257" max="16384" width="9.140625" style="3"/>
  </cols>
  <sheetData>
    <row r="1" spans="1:11" ht="15.75" x14ac:dyDescent="0.25">
      <c r="A1" s="2" t="s">
        <v>42</v>
      </c>
      <c r="D1" s="2" t="s">
        <v>43</v>
      </c>
    </row>
    <row r="2" spans="1:11" ht="18.75" x14ac:dyDescent="0.35">
      <c r="A2" s="1" t="s">
        <v>37</v>
      </c>
      <c r="B2" s="5" t="s">
        <v>12</v>
      </c>
      <c r="C2" s="4"/>
      <c r="D2" s="4"/>
      <c r="E2" s="121" t="s">
        <v>35</v>
      </c>
      <c r="F2" s="121"/>
      <c r="G2" s="121"/>
      <c r="H2" s="6"/>
      <c r="I2" s="4"/>
      <c r="J2" s="4"/>
      <c r="K2" s="4"/>
    </row>
    <row r="3" spans="1:11" ht="18.75" x14ac:dyDescent="0.35">
      <c r="A3" s="1" t="s">
        <v>38</v>
      </c>
      <c r="B3" s="5" t="s">
        <v>13</v>
      </c>
      <c r="C3" s="4"/>
      <c r="D3" s="4"/>
      <c r="E3" s="121" t="s">
        <v>36</v>
      </c>
      <c r="F3" s="121"/>
      <c r="G3" s="121"/>
      <c r="H3" s="6"/>
      <c r="I3" s="4"/>
      <c r="J3" s="4"/>
      <c r="K3" s="4"/>
    </row>
    <row r="4" spans="1:11" ht="19.5" x14ac:dyDescent="0.35">
      <c r="A4" s="7" t="s">
        <v>50</v>
      </c>
      <c r="B4" s="8" t="s">
        <v>44</v>
      </c>
      <c r="C4" s="4"/>
      <c r="D4" s="4"/>
      <c r="E4" s="4"/>
      <c r="F4" s="4"/>
      <c r="G4" s="4"/>
      <c r="H4" s="6"/>
      <c r="I4" s="4"/>
      <c r="J4" s="4"/>
      <c r="K4" s="4"/>
    </row>
    <row r="5" spans="1:11" x14ac:dyDescent="0.2">
      <c r="A5" s="4"/>
      <c r="B5" s="4"/>
      <c r="C5" s="4"/>
      <c r="D5" s="4"/>
      <c r="E5" s="4"/>
      <c r="F5" s="4"/>
      <c r="G5" s="4"/>
      <c r="H5" s="6"/>
      <c r="I5" s="4"/>
      <c r="J5" s="4"/>
      <c r="K5" s="4"/>
    </row>
    <row r="6" spans="1:11" ht="15.75" x14ac:dyDescent="0.25">
      <c r="A6" s="9" t="s">
        <v>20</v>
      </c>
      <c r="B6" s="4"/>
      <c r="C6" s="4"/>
      <c r="D6" s="4"/>
      <c r="E6" s="4"/>
      <c r="F6" s="4"/>
      <c r="G6" s="6"/>
      <c r="H6" s="6"/>
      <c r="I6" s="4"/>
      <c r="J6" s="4"/>
      <c r="K6" s="4"/>
    </row>
    <row r="7" spans="1:11" ht="16.5" thickBot="1" x14ac:dyDescent="0.3">
      <c r="A7" s="10" t="s">
        <v>51</v>
      </c>
      <c r="B7" s="4" t="s">
        <v>10</v>
      </c>
      <c r="C7" s="4"/>
      <c r="D7" s="4"/>
      <c r="E7" s="4"/>
      <c r="F7" s="4"/>
      <c r="G7" s="6"/>
      <c r="H7" s="6"/>
      <c r="I7" s="4"/>
      <c r="J7" s="4"/>
      <c r="K7" s="4"/>
    </row>
    <row r="8" spans="1:11" ht="15.75" x14ac:dyDescent="0.25">
      <c r="A8" s="10" t="s">
        <v>52</v>
      </c>
      <c r="B8" s="4" t="s">
        <v>11</v>
      </c>
      <c r="C8" s="4"/>
      <c r="D8" s="4"/>
      <c r="E8" s="11" t="s">
        <v>14</v>
      </c>
      <c r="F8" s="12"/>
      <c r="G8" s="13"/>
      <c r="H8" s="6"/>
      <c r="I8" s="4"/>
      <c r="J8" s="4"/>
      <c r="K8" s="4"/>
    </row>
    <row r="9" spans="1:11" ht="15.75" x14ac:dyDescent="0.2">
      <c r="A9" s="6"/>
      <c r="B9" s="4"/>
      <c r="C9" s="4"/>
      <c r="D9" s="4"/>
      <c r="E9" s="14" t="s">
        <v>15</v>
      </c>
      <c r="F9" s="15" t="s">
        <v>45</v>
      </c>
      <c r="G9" s="16"/>
      <c r="H9" s="6"/>
      <c r="I9" s="4"/>
      <c r="J9" s="4"/>
      <c r="K9" s="4"/>
    </row>
    <row r="10" spans="1:11" ht="15.75" x14ac:dyDescent="0.25">
      <c r="A10" s="9" t="s">
        <v>46</v>
      </c>
      <c r="B10" s="4"/>
      <c r="C10" s="4"/>
      <c r="D10" s="4"/>
      <c r="E10" s="14" t="s">
        <v>17</v>
      </c>
      <c r="F10" s="17" t="s">
        <v>47</v>
      </c>
      <c r="G10" s="16"/>
      <c r="H10" s="6"/>
      <c r="I10" s="4"/>
      <c r="J10" s="4"/>
      <c r="K10" s="4"/>
    </row>
    <row r="11" spans="1:11" ht="16.5" thickBot="1" x14ac:dyDescent="0.3">
      <c r="A11" s="6" t="s">
        <v>53</v>
      </c>
      <c r="B11" s="4" t="s">
        <v>8</v>
      </c>
      <c r="C11" s="4"/>
      <c r="D11" s="4"/>
      <c r="E11" s="18" t="s">
        <v>16</v>
      </c>
      <c r="F11" s="19" t="s">
        <v>48</v>
      </c>
      <c r="G11" s="20"/>
      <c r="H11" s="6"/>
      <c r="I11" s="4"/>
      <c r="J11" s="4"/>
      <c r="K11" s="4"/>
    </row>
    <row r="12" spans="1:11" ht="16.5" thickBot="1" x14ac:dyDescent="0.3">
      <c r="A12" s="6" t="s">
        <v>54</v>
      </c>
      <c r="B12" s="4" t="s">
        <v>9</v>
      </c>
      <c r="C12" s="4"/>
      <c r="D12" s="4"/>
      <c r="E12" s="4"/>
      <c r="F12" s="4"/>
      <c r="G12" s="6"/>
      <c r="H12" s="6"/>
      <c r="I12" s="4"/>
      <c r="J12" s="4"/>
      <c r="K12" s="4"/>
    </row>
    <row r="13" spans="1:11" ht="16.5" thickBot="1" x14ac:dyDescent="0.25">
      <c r="A13" s="4"/>
      <c r="B13" s="4"/>
      <c r="C13" s="4"/>
      <c r="D13" s="4"/>
      <c r="E13" s="122" t="s">
        <v>19</v>
      </c>
      <c r="F13" s="122"/>
      <c r="G13" s="122" t="s">
        <v>20</v>
      </c>
      <c r="H13" s="122"/>
      <c r="I13" s="4"/>
      <c r="J13" s="4"/>
      <c r="K13" s="4"/>
    </row>
    <row r="14" spans="1:11" x14ac:dyDescent="0.2">
      <c r="A14" s="21" t="s">
        <v>0</v>
      </c>
      <c r="B14" s="22" t="s">
        <v>2</v>
      </c>
      <c r="C14" s="22" t="s">
        <v>4</v>
      </c>
      <c r="D14" s="22" t="s">
        <v>6</v>
      </c>
      <c r="E14" s="22" t="s">
        <v>34</v>
      </c>
      <c r="F14" s="13" t="s">
        <v>39</v>
      </c>
      <c r="G14" s="22" t="s">
        <v>34</v>
      </c>
      <c r="H14" s="13" t="s">
        <v>39</v>
      </c>
      <c r="I14" s="4"/>
      <c r="J14" s="4"/>
      <c r="K14" s="4"/>
    </row>
    <row r="15" spans="1:11" x14ac:dyDescent="0.2">
      <c r="A15" s="23" t="s">
        <v>1</v>
      </c>
      <c r="B15" s="24" t="s">
        <v>18</v>
      </c>
      <c r="C15" s="24" t="s">
        <v>5</v>
      </c>
      <c r="D15" s="24" t="s">
        <v>7</v>
      </c>
      <c r="E15" s="24" t="s">
        <v>33</v>
      </c>
      <c r="F15" s="25" t="s">
        <v>81</v>
      </c>
      <c r="G15" s="24" t="s">
        <v>33</v>
      </c>
      <c r="H15" s="25" t="s">
        <v>81</v>
      </c>
      <c r="I15" s="4"/>
      <c r="J15" s="4"/>
      <c r="K15" s="4"/>
    </row>
    <row r="16" spans="1:11" ht="15.75" x14ac:dyDescent="0.25">
      <c r="A16" s="23"/>
      <c r="B16" s="24" t="s">
        <v>3</v>
      </c>
      <c r="C16" s="26" t="s">
        <v>55</v>
      </c>
      <c r="D16" s="24" t="s">
        <v>3</v>
      </c>
      <c r="E16" s="24" t="s">
        <v>3</v>
      </c>
      <c r="F16" s="25" t="s">
        <v>21</v>
      </c>
      <c r="G16" s="24" t="s">
        <v>3</v>
      </c>
      <c r="H16" s="25" t="s">
        <v>21</v>
      </c>
      <c r="I16" s="4"/>
      <c r="J16" s="4"/>
      <c r="K16" s="4"/>
    </row>
    <row r="17" spans="1:11" ht="16.5" thickBot="1" x14ac:dyDescent="0.3">
      <c r="A17" s="27"/>
      <c r="B17" s="28"/>
      <c r="C17" s="28"/>
      <c r="D17" s="28"/>
      <c r="E17" s="29"/>
      <c r="F17" s="30"/>
      <c r="G17" s="29"/>
      <c r="H17" s="30"/>
      <c r="I17" s="4"/>
      <c r="J17" s="4"/>
      <c r="K17" s="4"/>
    </row>
    <row r="18" spans="1:11" ht="17.25" thickTop="1" thickBot="1" x14ac:dyDescent="0.3">
      <c r="A18" s="31"/>
      <c r="B18" s="32" t="s">
        <v>15</v>
      </c>
      <c r="C18" s="32" t="s">
        <v>17</v>
      </c>
      <c r="D18" s="32" t="s">
        <v>16</v>
      </c>
      <c r="E18" s="32" t="s">
        <v>56</v>
      </c>
      <c r="F18" s="33" t="s">
        <v>57</v>
      </c>
      <c r="G18" s="103" t="s">
        <v>58</v>
      </c>
      <c r="H18" s="104" t="s">
        <v>59</v>
      </c>
      <c r="I18" s="4"/>
      <c r="J18" s="4"/>
      <c r="K18" s="4"/>
    </row>
    <row r="19" spans="1:11" ht="16.5" thickTop="1" x14ac:dyDescent="0.25">
      <c r="A19" s="34">
        <v>1</v>
      </c>
      <c r="B19" s="90">
        <v>205</v>
      </c>
      <c r="C19" s="91">
        <v>150.96</v>
      </c>
      <c r="D19" s="90">
        <v>50</v>
      </c>
      <c r="E19" s="35">
        <f>(((C19-D19)+B19)-(B19-D19))/2</f>
        <v>75.480000000000018</v>
      </c>
      <c r="F19" s="36">
        <f>(((C19-D19)+B19)+(B19-D19))/2</f>
        <v>230.48000000000002</v>
      </c>
      <c r="G19" s="35">
        <f>((C19+B19)-B19)/2</f>
        <v>75.480000000000018</v>
      </c>
      <c r="H19" s="37">
        <f>((C19+B19)+B19)/2</f>
        <v>280.48</v>
      </c>
      <c r="I19" s="4"/>
      <c r="J19" s="4"/>
      <c r="K19" s="4"/>
    </row>
    <row r="20" spans="1:11" ht="15.75" x14ac:dyDescent="0.25">
      <c r="A20" s="38">
        <v>2</v>
      </c>
      <c r="B20" s="92">
        <v>280</v>
      </c>
      <c r="C20" s="93">
        <v>226.57</v>
      </c>
      <c r="D20" s="92">
        <f>564-390</f>
        <v>174</v>
      </c>
      <c r="E20" s="39">
        <f>(((C20-D20)+B20)-(B20-D20))/2</f>
        <v>113.285</v>
      </c>
      <c r="F20" s="40">
        <f>(((C20-D20)+B20)+(B20-D20))/2</f>
        <v>219.285</v>
      </c>
      <c r="G20" s="35">
        <f>((C20+B20)-B20)/2</f>
        <v>113.285</v>
      </c>
      <c r="H20" s="37">
        <f>((C20+B20)+B20)/2</f>
        <v>393.28499999999997</v>
      </c>
      <c r="I20" s="4"/>
      <c r="J20" s="4"/>
      <c r="K20" s="4"/>
    </row>
    <row r="21" spans="1:11" ht="15.75" x14ac:dyDescent="0.25">
      <c r="A21" s="97">
        <v>3</v>
      </c>
      <c r="B21" s="98">
        <v>355</v>
      </c>
      <c r="C21" s="99">
        <v>312.87</v>
      </c>
      <c r="D21" s="98">
        <f>585-390</f>
        <v>195</v>
      </c>
      <c r="E21" s="39">
        <f>(((C21-D21)+B21)-(B21-D21))/2</f>
        <v>156.435</v>
      </c>
      <c r="F21" s="40">
        <f>(((C21-D21)+B21)+(B21-D21))/2</f>
        <v>316.435</v>
      </c>
      <c r="G21" s="35">
        <f>((C21+B21)-B21)/2</f>
        <v>156.435</v>
      </c>
      <c r="H21" s="37">
        <f>((C21+B21)+B21)/2</f>
        <v>511.435</v>
      </c>
      <c r="I21" s="4"/>
      <c r="J21" s="4"/>
      <c r="K21" s="4"/>
    </row>
    <row r="22" spans="1:11" ht="16.5" thickBot="1" x14ac:dyDescent="0.3">
      <c r="A22" s="41"/>
      <c r="B22" s="94"/>
      <c r="C22" s="95"/>
      <c r="D22" s="94"/>
      <c r="E22" s="39"/>
      <c r="F22" s="40"/>
      <c r="G22" s="35"/>
      <c r="H22" s="37"/>
      <c r="I22" s="4"/>
      <c r="J22" s="4"/>
      <c r="K22" s="4"/>
    </row>
    <row r="23" spans="1:11" x14ac:dyDescent="0.2">
      <c r="A23" s="4"/>
      <c r="B23" s="4"/>
      <c r="C23" s="4"/>
      <c r="D23" s="4"/>
      <c r="E23" s="42"/>
      <c r="F23" s="43"/>
      <c r="G23" s="21"/>
      <c r="H23" s="44"/>
      <c r="I23" s="4"/>
      <c r="J23" s="4"/>
      <c r="K23" s="4"/>
    </row>
    <row r="24" spans="1:11" x14ac:dyDescent="0.2">
      <c r="A24" s="45"/>
      <c r="B24" s="4"/>
      <c r="C24" s="46"/>
      <c r="D24" s="4"/>
      <c r="E24" s="47" t="s">
        <v>60</v>
      </c>
      <c r="F24" s="48">
        <f>SLOPE(E19:E22,F19:F22)</f>
        <v>0.63281408992509125</v>
      </c>
      <c r="G24" s="47" t="s">
        <v>60</v>
      </c>
      <c r="H24" s="48">
        <f>SLOPE(G19:G22,H19:H22)</f>
        <v>0.35063876177914238</v>
      </c>
      <c r="I24" s="4"/>
      <c r="J24" s="4"/>
      <c r="K24" s="4"/>
    </row>
    <row r="25" spans="1:11" x14ac:dyDescent="0.2">
      <c r="A25" s="4"/>
      <c r="B25" s="4"/>
      <c r="C25" s="4"/>
      <c r="D25" s="4"/>
      <c r="E25" s="47" t="s">
        <v>61</v>
      </c>
      <c r="F25" s="48">
        <f>INTERCEPT(E19:E22,F19:F22)</f>
        <v>-46.554051900201628</v>
      </c>
      <c r="G25" s="47" t="s">
        <v>61</v>
      </c>
      <c r="H25" s="48">
        <f>INTERCEPT(G19:G22,H19:H22)</f>
        <v>-23.459020153546518</v>
      </c>
      <c r="I25" s="4"/>
      <c r="J25" s="4"/>
      <c r="K25" s="4"/>
    </row>
    <row r="26" spans="1:11" ht="18.75" thickBot="1" x14ac:dyDescent="0.25">
      <c r="A26" s="4"/>
      <c r="B26" s="4"/>
      <c r="C26" s="4"/>
      <c r="D26" s="4"/>
      <c r="E26" s="23" t="s">
        <v>49</v>
      </c>
      <c r="F26" s="49">
        <f>(CORREL(E19:E22,F19:F22))^2</f>
        <v>0.68953552222044845</v>
      </c>
      <c r="G26" s="23" t="s">
        <v>49</v>
      </c>
      <c r="H26" s="48">
        <f>(CORREL(G19:G22,H19:H22))^2</f>
        <v>0.9993880633582567</v>
      </c>
      <c r="I26" s="4"/>
      <c r="J26" s="4"/>
      <c r="K26" s="4"/>
    </row>
    <row r="27" spans="1:11" ht="16.5" thickTop="1" x14ac:dyDescent="0.25">
      <c r="A27" s="4"/>
      <c r="B27" s="4"/>
      <c r="C27" s="4"/>
      <c r="D27" s="6"/>
      <c r="E27" s="50" t="s">
        <v>62</v>
      </c>
      <c r="F27" s="51">
        <f>DEGREES(ATAN(F24))</f>
        <v>32.326205041914477</v>
      </c>
      <c r="G27" s="50" t="s">
        <v>62</v>
      </c>
      <c r="H27" s="51">
        <f>DEGREES(ATAN(H24))</f>
        <v>19.322644047539622</v>
      </c>
      <c r="I27" s="4"/>
      <c r="J27" s="4"/>
      <c r="K27" s="4"/>
    </row>
    <row r="28" spans="1:11" x14ac:dyDescent="0.2">
      <c r="A28" s="4"/>
      <c r="B28" s="4"/>
      <c r="C28" s="4"/>
      <c r="D28" s="6"/>
      <c r="E28" s="47" t="s">
        <v>63</v>
      </c>
      <c r="F28" s="48">
        <f>TAN(RADIANS(F27))</f>
        <v>0.63281408992509136</v>
      </c>
      <c r="G28" s="47" t="s">
        <v>63</v>
      </c>
      <c r="H28" s="48">
        <f>TAN(RADIANS(H27))</f>
        <v>0.35063876177914249</v>
      </c>
      <c r="I28" s="4"/>
      <c r="J28" s="4"/>
      <c r="K28" s="4"/>
    </row>
    <row r="29" spans="1:11" x14ac:dyDescent="0.2">
      <c r="A29" s="4"/>
      <c r="B29" s="4"/>
      <c r="C29" s="4"/>
      <c r="D29" s="6"/>
      <c r="E29" s="47" t="s">
        <v>25</v>
      </c>
      <c r="F29" s="48">
        <f>DEGREES(ASIN(F28))</f>
        <v>39.25804749979973</v>
      </c>
      <c r="G29" s="47" t="s">
        <v>28</v>
      </c>
      <c r="H29" s="48">
        <f>DEGREES(ASIN(H28))</f>
        <v>20.526389608474769</v>
      </c>
      <c r="I29" s="4"/>
      <c r="J29" s="4"/>
      <c r="K29" s="4"/>
    </row>
    <row r="30" spans="1:11" x14ac:dyDescent="0.2">
      <c r="A30" s="4"/>
      <c r="B30" s="4"/>
      <c r="C30" s="4"/>
      <c r="D30" s="6"/>
      <c r="E30" s="47" t="s">
        <v>64</v>
      </c>
      <c r="F30" s="48">
        <f>F29</f>
        <v>39.25804749979973</v>
      </c>
      <c r="G30" s="47" t="s">
        <v>68</v>
      </c>
      <c r="H30" s="48">
        <f>H29</f>
        <v>20.526389608474769</v>
      </c>
      <c r="I30" s="4"/>
      <c r="J30" s="4"/>
      <c r="K30" s="4"/>
    </row>
    <row r="31" spans="1:11" ht="15.75" x14ac:dyDescent="0.25">
      <c r="A31" s="4"/>
      <c r="B31" s="4"/>
      <c r="C31" s="6"/>
      <c r="D31" s="10"/>
      <c r="E31" s="52" t="s">
        <v>26</v>
      </c>
      <c r="F31" s="53">
        <f>F30</f>
        <v>39.25804749979973</v>
      </c>
      <c r="G31" s="52" t="s">
        <v>29</v>
      </c>
      <c r="H31" s="53">
        <f>H30</f>
        <v>20.526389608474769</v>
      </c>
      <c r="I31" s="119"/>
      <c r="J31" s="120"/>
      <c r="K31" s="4"/>
    </row>
    <row r="32" spans="1:11" x14ac:dyDescent="0.2">
      <c r="A32" s="4"/>
      <c r="B32" s="4"/>
      <c r="C32" s="4"/>
      <c r="D32" s="46"/>
      <c r="E32" s="47" t="s">
        <v>27</v>
      </c>
      <c r="F32" s="48">
        <f>TAN(RADIANS(F31))</f>
        <v>0.81726851241460952</v>
      </c>
      <c r="G32" s="47" t="s">
        <v>30</v>
      </c>
      <c r="H32" s="48">
        <f>TAN(RADIANS(H31))</f>
        <v>0.37440974063814086</v>
      </c>
      <c r="I32" s="117"/>
      <c r="J32" s="118"/>
      <c r="K32" s="4"/>
    </row>
    <row r="33" spans="1:11" ht="15.75" x14ac:dyDescent="0.25">
      <c r="A33" s="4"/>
      <c r="B33" s="4"/>
      <c r="C33" s="4"/>
      <c r="D33" s="46"/>
      <c r="E33" s="54" t="s">
        <v>65</v>
      </c>
      <c r="F33" s="55">
        <f>F25</f>
        <v>-46.554051900201628</v>
      </c>
      <c r="G33" s="54" t="s">
        <v>65</v>
      </c>
      <c r="H33" s="55">
        <f>H25</f>
        <v>-23.459020153546518</v>
      </c>
      <c r="I33" s="117"/>
      <c r="J33" s="118"/>
      <c r="K33" s="4"/>
    </row>
    <row r="34" spans="1:11" ht="15.75" x14ac:dyDescent="0.25">
      <c r="A34" s="4"/>
      <c r="B34" s="4"/>
      <c r="C34" s="4"/>
      <c r="D34" s="10"/>
      <c r="E34" s="56" t="s">
        <v>66</v>
      </c>
      <c r="F34" s="113">
        <f>F33/(COS(RADIANS(F31)))</f>
        <v>-60.12375727578079</v>
      </c>
      <c r="G34" s="56" t="s">
        <v>69</v>
      </c>
      <c r="H34" s="113">
        <f>H33/(COS(RADIANS(H31)))</f>
        <v>-25.049385888621799</v>
      </c>
      <c r="I34" s="119"/>
      <c r="J34" s="120"/>
      <c r="K34" s="4"/>
    </row>
    <row r="35" spans="1:11" ht="15.75" customHeight="1" thickBot="1" x14ac:dyDescent="0.25">
      <c r="A35" s="4"/>
      <c r="B35" s="4"/>
      <c r="C35" s="4"/>
      <c r="D35" s="4"/>
      <c r="E35" s="56" t="s">
        <v>67</v>
      </c>
      <c r="F35" s="113"/>
      <c r="G35" s="56" t="s">
        <v>70</v>
      </c>
      <c r="H35" s="113"/>
      <c r="I35" s="4"/>
      <c r="J35" s="4"/>
      <c r="K35" s="4"/>
    </row>
    <row r="36" spans="1:11" ht="15.75" thickBot="1" x14ac:dyDescent="0.25">
      <c r="A36" s="4"/>
      <c r="B36" s="4"/>
      <c r="C36" s="4"/>
      <c r="D36" s="4"/>
      <c r="E36" s="12"/>
      <c r="F36" s="12"/>
      <c r="G36" s="12"/>
      <c r="H36" s="12"/>
      <c r="I36" s="4"/>
      <c r="J36" s="4"/>
      <c r="K36" s="4"/>
    </row>
    <row r="37" spans="1:11" ht="16.5" thickBot="1" x14ac:dyDescent="0.3">
      <c r="A37" s="57" t="s">
        <v>23</v>
      </c>
      <c r="B37" s="58"/>
      <c r="C37" s="59" t="s">
        <v>22</v>
      </c>
      <c r="D37" s="60"/>
      <c r="E37" s="57" t="s">
        <v>24</v>
      </c>
      <c r="F37" s="59" t="s">
        <v>22</v>
      </c>
      <c r="G37" s="59"/>
      <c r="H37" s="60"/>
      <c r="I37" s="4"/>
      <c r="J37" s="4"/>
      <c r="K37" s="4"/>
    </row>
    <row r="38" spans="1:11" ht="16.5" thickBot="1" x14ac:dyDescent="0.3">
      <c r="A38" s="61" t="s">
        <v>71</v>
      </c>
      <c r="B38" s="6" t="s">
        <v>72</v>
      </c>
      <c r="C38" s="62" t="s">
        <v>73</v>
      </c>
      <c r="D38" s="63" t="s">
        <v>31</v>
      </c>
      <c r="E38" s="61" t="s">
        <v>74</v>
      </c>
      <c r="F38" s="6" t="s">
        <v>75</v>
      </c>
      <c r="G38" s="62" t="s">
        <v>76</v>
      </c>
      <c r="H38" s="64" t="s">
        <v>32</v>
      </c>
      <c r="I38" s="4"/>
      <c r="J38" s="4"/>
      <c r="K38" s="4"/>
    </row>
    <row r="39" spans="1:11" x14ac:dyDescent="0.2">
      <c r="A39" s="65"/>
      <c r="B39" s="13">
        <v>0</v>
      </c>
      <c r="C39" s="66">
        <f>(B39*$F$28)+$F$33</f>
        <v>-46.554051900201628</v>
      </c>
      <c r="D39" s="67">
        <f>(B39*$F$32)+$F$34</f>
        <v>-60.12375727578079</v>
      </c>
      <c r="E39" s="65"/>
      <c r="F39" s="68">
        <v>0</v>
      </c>
      <c r="G39" s="69">
        <f>(F39*$H$28)+$H$33</f>
        <v>-23.459020153546518</v>
      </c>
      <c r="H39" s="70">
        <f>(F39*$H$32)+$H$34</f>
        <v>-25.049385888621799</v>
      </c>
      <c r="I39" s="4"/>
      <c r="J39" s="4"/>
      <c r="K39" s="4"/>
    </row>
    <row r="40" spans="1:11" x14ac:dyDescent="0.2">
      <c r="A40" s="71">
        <f t="shared" ref="A40:B43" si="0">E19</f>
        <v>75.480000000000018</v>
      </c>
      <c r="B40" s="72">
        <f t="shared" si="0"/>
        <v>230.48000000000002</v>
      </c>
      <c r="C40" s="73">
        <f>(B40*$F$28)+$F$33</f>
        <v>99.296939545733451</v>
      </c>
      <c r="D40" s="74">
        <f>(B40*$F$32)+$F$34</f>
        <v>128.24028946553841</v>
      </c>
      <c r="E40" s="75">
        <f t="shared" ref="E40:F43" si="1">G19</f>
        <v>75.480000000000018</v>
      </c>
      <c r="F40" s="75">
        <f t="shared" si="1"/>
        <v>280.48</v>
      </c>
      <c r="G40" s="75">
        <f>(F40*$H$28)+$H$33</f>
        <v>74.888139750267371</v>
      </c>
      <c r="H40" s="76">
        <f>(F40*$H$32)+$H$34</f>
        <v>79.96505816556396</v>
      </c>
      <c r="I40" s="4"/>
      <c r="J40" s="4"/>
      <c r="K40" s="4"/>
    </row>
    <row r="41" spans="1:11" x14ac:dyDescent="0.2">
      <c r="A41" s="71">
        <f t="shared" si="0"/>
        <v>113.285</v>
      </c>
      <c r="B41" s="72">
        <f t="shared" si="0"/>
        <v>219.285</v>
      </c>
      <c r="C41" s="73">
        <f>(B41*$F$28)+$F$33</f>
        <v>92.212585809022031</v>
      </c>
      <c r="D41" s="74">
        <f>(B41*$F$32)+$F$34</f>
        <v>119.09096846905685</v>
      </c>
      <c r="E41" s="75">
        <f t="shared" si="1"/>
        <v>113.285</v>
      </c>
      <c r="F41" s="75">
        <f t="shared" si="1"/>
        <v>393.28499999999997</v>
      </c>
      <c r="G41" s="75">
        <f>(F41*$H$28)+$H$33</f>
        <v>114.44194527276353</v>
      </c>
      <c r="H41" s="76">
        <f>(F41*$H$32)+$H$34</f>
        <v>122.20034895824941</v>
      </c>
      <c r="I41" s="4"/>
      <c r="J41" s="4"/>
      <c r="K41" s="4"/>
    </row>
    <row r="42" spans="1:11" x14ac:dyDescent="0.2">
      <c r="A42" s="71">
        <f t="shared" si="0"/>
        <v>156.435</v>
      </c>
      <c r="B42" s="72">
        <f t="shared" si="0"/>
        <v>316.435</v>
      </c>
      <c r="C42" s="73">
        <f>(B42*$F$28)+$F$33</f>
        <v>153.69047464524465</v>
      </c>
      <c r="D42" s="74">
        <f>(B42*$F$32)+$F$34</f>
        <v>198.48860445013617</v>
      </c>
      <c r="E42" s="75">
        <f t="shared" si="1"/>
        <v>156.435</v>
      </c>
      <c r="F42" s="75">
        <f t="shared" si="1"/>
        <v>511.435</v>
      </c>
      <c r="G42" s="75">
        <f>(F42*$H$28)+$H$33</f>
        <v>155.8699149769692</v>
      </c>
      <c r="H42" s="76">
        <f>(F42*$H$32)+$H$34</f>
        <v>166.43685981464577</v>
      </c>
      <c r="I42" s="4"/>
      <c r="J42" s="4"/>
      <c r="K42" s="4"/>
    </row>
    <row r="43" spans="1:11" ht="15.75" thickBot="1" x14ac:dyDescent="0.25">
      <c r="A43" s="77">
        <f t="shared" si="0"/>
        <v>0</v>
      </c>
      <c r="B43" s="78">
        <f t="shared" si="0"/>
        <v>0</v>
      </c>
      <c r="C43" s="79">
        <f>(B43*$F$28)+$F$33</f>
        <v>-46.554051900201628</v>
      </c>
      <c r="D43" s="80">
        <f>(B43*$F$32)+$F$34</f>
        <v>-60.12375727578079</v>
      </c>
      <c r="E43" s="81">
        <f t="shared" si="1"/>
        <v>0</v>
      </c>
      <c r="F43" s="81">
        <f t="shared" si="1"/>
        <v>0</v>
      </c>
      <c r="G43" s="81">
        <f>(F43*$H$28)+$H$33</f>
        <v>-23.459020153546518</v>
      </c>
      <c r="H43" s="82">
        <f>(F43*$H$32)+$H$34</f>
        <v>-25.049385888621799</v>
      </c>
      <c r="I43" s="4"/>
      <c r="J43" s="4"/>
      <c r="K43" s="4"/>
    </row>
    <row r="44" spans="1:11" x14ac:dyDescent="0.2">
      <c r="A44" s="4"/>
      <c r="B44" s="6"/>
      <c r="C44" s="6"/>
      <c r="D44" s="6"/>
      <c r="E44" s="6"/>
      <c r="F44" s="6"/>
      <c r="G44" s="6"/>
      <c r="H44" s="6"/>
      <c r="I44" s="4"/>
      <c r="J44" s="4"/>
      <c r="K44" s="4"/>
    </row>
    <row r="45" spans="1:11" x14ac:dyDescent="0.2">
      <c r="A45" s="4"/>
      <c r="B45" s="6"/>
      <c r="C45" s="6"/>
      <c r="D45" s="6"/>
      <c r="E45" s="6"/>
      <c r="F45" s="6"/>
      <c r="G45" s="6"/>
      <c r="H45" s="6"/>
      <c r="I45" s="4"/>
      <c r="J45" s="4"/>
      <c r="K45" s="4"/>
    </row>
    <row r="46" spans="1:11" x14ac:dyDescent="0.2">
      <c r="A46" s="4"/>
      <c r="B46" s="6"/>
      <c r="C46" s="6"/>
      <c r="D46" s="6"/>
      <c r="E46" s="6"/>
      <c r="F46" s="6"/>
      <c r="G46" s="6"/>
      <c r="H46" s="6"/>
      <c r="I46" s="4"/>
      <c r="J46" s="4"/>
      <c r="K46" s="4"/>
    </row>
    <row r="47" spans="1:11" x14ac:dyDescent="0.2">
      <c r="A47" s="4"/>
      <c r="B47" s="6"/>
      <c r="C47" s="6"/>
      <c r="D47" s="6"/>
      <c r="E47" s="6"/>
      <c r="F47" s="6"/>
      <c r="G47" s="6"/>
      <c r="H47" s="6"/>
      <c r="I47" s="4"/>
      <c r="J47" s="4"/>
      <c r="K47" s="4"/>
    </row>
    <row r="48" spans="1:11" x14ac:dyDescent="0.2">
      <c r="A48" s="6"/>
      <c r="B48" s="6"/>
      <c r="C48" s="6"/>
      <c r="D48" s="6"/>
      <c r="E48" s="6"/>
      <c r="F48" s="6"/>
      <c r="G48" s="6"/>
      <c r="H48" s="6"/>
      <c r="I48" s="4"/>
      <c r="J48" s="4"/>
      <c r="K48" s="4"/>
    </row>
    <row r="49" spans="1:11" x14ac:dyDescent="0.2">
      <c r="A49" s="6"/>
      <c r="B49" s="6"/>
      <c r="C49" s="6"/>
      <c r="D49" s="6"/>
      <c r="E49" s="6"/>
      <c r="F49" s="6"/>
      <c r="G49" s="6"/>
      <c r="H49" s="6"/>
      <c r="I49" s="4"/>
      <c r="J49" s="4"/>
      <c r="K49" s="4"/>
    </row>
    <row r="50" spans="1:11" x14ac:dyDescent="0.2">
      <c r="A50" s="6"/>
      <c r="B50" s="6"/>
      <c r="C50" s="6"/>
      <c r="D50" s="6"/>
      <c r="E50" s="6"/>
      <c r="F50" s="6"/>
      <c r="G50" s="6"/>
      <c r="H50" s="6"/>
      <c r="I50" s="4"/>
      <c r="J50" s="4"/>
      <c r="K50" s="4"/>
    </row>
    <row r="51" spans="1:11" x14ac:dyDescent="0.2">
      <c r="A51" s="6"/>
      <c r="B51" s="6"/>
      <c r="C51" s="6"/>
      <c r="D51" s="6"/>
      <c r="E51" s="6"/>
      <c r="F51" s="6"/>
      <c r="G51" s="6"/>
      <c r="H51" s="6"/>
      <c r="I51" s="4"/>
      <c r="J51" s="4"/>
      <c r="K51" s="4"/>
    </row>
    <row r="52" spans="1:11" x14ac:dyDescent="0.2">
      <c r="A52" s="6"/>
      <c r="B52" s="6"/>
      <c r="C52" s="6"/>
      <c r="D52" s="6"/>
      <c r="E52" s="6"/>
      <c r="F52" s="6"/>
      <c r="G52" s="6"/>
      <c r="H52" s="6"/>
      <c r="I52" s="4"/>
      <c r="J52" s="4"/>
      <c r="K52" s="4"/>
    </row>
    <row r="53" spans="1:11" x14ac:dyDescent="0.2">
      <c r="A53" s="6"/>
      <c r="B53" s="6"/>
      <c r="C53" s="6"/>
      <c r="D53" s="6"/>
      <c r="E53" s="6"/>
      <c r="F53" s="6"/>
      <c r="G53" s="6"/>
      <c r="H53" s="6"/>
      <c r="I53" s="4"/>
      <c r="J53" s="4"/>
      <c r="K53" s="4"/>
    </row>
    <row r="54" spans="1:11" x14ac:dyDescent="0.2">
      <c r="A54" s="6"/>
      <c r="B54" s="6"/>
      <c r="C54" s="6"/>
      <c r="D54" s="6"/>
      <c r="E54" s="6"/>
      <c r="F54" s="6"/>
      <c r="G54" s="6"/>
      <c r="H54" s="6"/>
      <c r="I54" s="4"/>
      <c r="J54" s="4"/>
      <c r="K54" s="4"/>
    </row>
    <row r="55" spans="1:11" x14ac:dyDescent="0.2">
      <c r="A55" s="6"/>
      <c r="B55" s="6"/>
      <c r="C55" s="6"/>
      <c r="D55" s="6"/>
      <c r="E55" s="6"/>
      <c r="F55" s="6"/>
      <c r="G55" s="6"/>
      <c r="H55" s="6"/>
      <c r="I55" s="4"/>
      <c r="J55" s="4"/>
      <c r="K55" s="4"/>
    </row>
    <row r="56" spans="1:11" x14ac:dyDescent="0.2">
      <c r="A56" s="6"/>
      <c r="B56" s="6"/>
      <c r="C56" s="6"/>
      <c r="D56" s="6"/>
      <c r="E56" s="6"/>
      <c r="F56" s="6"/>
      <c r="G56" s="6"/>
      <c r="H56" s="6"/>
      <c r="I56" s="4"/>
      <c r="J56" s="4"/>
      <c r="K56" s="4"/>
    </row>
    <row r="57" spans="1:11" x14ac:dyDescent="0.2">
      <c r="A57" s="6"/>
      <c r="B57" s="6"/>
      <c r="C57" s="6"/>
      <c r="D57" s="6"/>
      <c r="E57" s="6"/>
      <c r="F57" s="6"/>
      <c r="G57" s="6"/>
      <c r="H57" s="6"/>
      <c r="I57" s="4"/>
      <c r="J57" s="4"/>
      <c r="K57" s="4"/>
    </row>
    <row r="58" spans="1:11" x14ac:dyDescent="0.2">
      <c r="A58" s="6"/>
      <c r="B58" s="6"/>
      <c r="C58" s="6"/>
      <c r="D58" s="6"/>
      <c r="E58" s="6"/>
      <c r="F58" s="6"/>
      <c r="G58" s="6"/>
      <c r="H58" s="6"/>
      <c r="I58" s="4"/>
      <c r="J58" s="4"/>
      <c r="K58" s="4"/>
    </row>
    <row r="59" spans="1:11" x14ac:dyDescent="0.2">
      <c r="K59" s="4"/>
    </row>
    <row r="60" spans="1:11" x14ac:dyDescent="0.2">
      <c r="K60" s="4"/>
    </row>
    <row r="61" spans="1:11" x14ac:dyDescent="0.2">
      <c r="K61" s="4"/>
    </row>
    <row r="62" spans="1:11" x14ac:dyDescent="0.2">
      <c r="K62" s="4"/>
    </row>
    <row r="63" spans="1:11" x14ac:dyDescent="0.2">
      <c r="K63" s="4"/>
    </row>
    <row r="64" spans="1:11" x14ac:dyDescent="0.2">
      <c r="K64" s="4"/>
    </row>
    <row r="65" spans="1:8" s="4" customFormat="1" x14ac:dyDescent="0.2">
      <c r="A65" s="83"/>
      <c r="B65" s="6"/>
      <c r="C65" s="84"/>
      <c r="D65" s="84"/>
      <c r="E65" s="85"/>
      <c r="F65" s="86"/>
      <c r="G65" s="87"/>
      <c r="H65" s="6"/>
    </row>
    <row r="66" spans="1:8" s="4" customFormat="1" x14ac:dyDescent="0.2">
      <c r="A66" s="83"/>
      <c r="B66" s="6"/>
      <c r="C66" s="84"/>
      <c r="D66" s="84"/>
      <c r="E66" s="85"/>
      <c r="F66" s="86"/>
      <c r="G66" s="87"/>
      <c r="H66" s="6"/>
    </row>
    <row r="69" spans="1:8" x14ac:dyDescent="0.2">
      <c r="D69" s="88"/>
    </row>
    <row r="70" spans="1:8" x14ac:dyDescent="0.2">
      <c r="D70" s="88"/>
    </row>
    <row r="71" spans="1:8" x14ac:dyDescent="0.2">
      <c r="D71" s="88"/>
    </row>
    <row r="72" spans="1:8" x14ac:dyDescent="0.2">
      <c r="D72" s="88"/>
    </row>
    <row r="73" spans="1:8" x14ac:dyDescent="0.2">
      <c r="D73" s="88"/>
    </row>
    <row r="74" spans="1:8" x14ac:dyDescent="0.2">
      <c r="D74" s="88"/>
    </row>
    <row r="77" spans="1:8" x14ac:dyDescent="0.2">
      <c r="A77" s="46"/>
    </row>
    <row r="78" spans="1:8" ht="15.75" x14ac:dyDescent="0.25">
      <c r="A78" s="89"/>
    </row>
    <row r="80" spans="1:8" ht="15.75" x14ac:dyDescent="0.25">
      <c r="A80" s="89"/>
    </row>
  </sheetData>
  <mergeCells count="10">
    <mergeCell ref="H34:H35"/>
    <mergeCell ref="F34:F35"/>
    <mergeCell ref="I33:J33"/>
    <mergeCell ref="I34:J34"/>
    <mergeCell ref="E2:G2"/>
    <mergeCell ref="E3:G3"/>
    <mergeCell ref="I31:J31"/>
    <mergeCell ref="I32:J32"/>
    <mergeCell ref="E13:F13"/>
    <mergeCell ref="G13:H13"/>
  </mergeCells>
  <phoneticPr fontId="2" type="noConversion"/>
  <pageMargins left="1.1811023622047245" right="1.5748031496062993" top="0.78740157480314965" bottom="0.78740157480314965" header="0.51181102362204722" footer="0.51181102362204722"/>
  <pageSetup paperSize="9" scale="42" orientation="portrait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workbookViewId="0">
      <selection activeCell="E4" sqref="E4"/>
    </sheetView>
  </sheetViews>
  <sheetFormatPr defaultColWidth="8.85546875" defaultRowHeight="12.75" x14ac:dyDescent="0.2"/>
  <cols>
    <col min="1" max="1" width="15.42578125" customWidth="1"/>
  </cols>
  <sheetData>
    <row r="1" spans="1:15" x14ac:dyDescent="0.2">
      <c r="B1" s="123">
        <f>'Triaxial Calcs1'!B19</f>
        <v>205</v>
      </c>
      <c r="C1" s="123"/>
      <c r="E1" s="123">
        <f>'Triaxial Calcs1'!B20</f>
        <v>280</v>
      </c>
      <c r="F1" s="123"/>
      <c r="G1" s="96"/>
      <c r="H1" s="123">
        <f>'Triaxial Calcs1'!$B$21</f>
        <v>355</v>
      </c>
      <c r="I1" s="123"/>
      <c r="K1" s="123">
        <f>'Triaxial Calcs1'!B22</f>
        <v>0</v>
      </c>
      <c r="L1" s="123"/>
      <c r="N1" s="123">
        <f>'Triaxial Calcs1'!$B$22</f>
        <v>0</v>
      </c>
      <c r="O1" s="123"/>
    </row>
    <row r="2" spans="1:15" x14ac:dyDescent="0.2">
      <c r="B2" t="s">
        <v>40</v>
      </c>
      <c r="C2" t="s">
        <v>41</v>
      </c>
      <c r="E2" t="s">
        <v>40</v>
      </c>
      <c r="F2" t="s">
        <v>41</v>
      </c>
      <c r="H2" t="s">
        <v>40</v>
      </c>
      <c r="I2" t="s">
        <v>41</v>
      </c>
      <c r="K2" t="s">
        <v>40</v>
      </c>
      <c r="L2" t="s">
        <v>41</v>
      </c>
    </row>
    <row r="3" spans="1:15" x14ac:dyDescent="0.2">
      <c r="A3">
        <v>0</v>
      </c>
      <c r="B3">
        <f>'Triaxial Calcs1'!$G$19*(COS(RADIANS(A3*36)))</f>
        <v>75.480000000000018</v>
      </c>
      <c r="C3">
        <f>'Triaxial Calcs1'!H19</f>
        <v>280.48</v>
      </c>
      <c r="E3">
        <f>'Triaxial Calcs1'!$G$20*(COS(RADIANS(A3*36)))</f>
        <v>113.285</v>
      </c>
      <c r="F3">
        <f>'Triaxial Calcs1'!H20</f>
        <v>393.28499999999997</v>
      </c>
      <c r="H3">
        <f>'Triaxial Calcs1'!$G$21*(COS(RADIANS(A3*36)))</f>
        <v>156.435</v>
      </c>
      <c r="I3">
        <f>'Triaxial Calcs1'!H21</f>
        <v>511.435</v>
      </c>
      <c r="K3">
        <f>'Triaxial Calcs1'!$G$22*(COS(RADIANS(A3*36)))</f>
        <v>0</v>
      </c>
      <c r="L3">
        <f>'Triaxial Calcs1'!H22</f>
        <v>0</v>
      </c>
    </row>
    <row r="4" spans="1:15" x14ac:dyDescent="0.2">
      <c r="A4">
        <v>0.1</v>
      </c>
      <c r="B4">
        <f>'Triaxial Calcs1'!$G$19*(COS(RADIANS(A4*36)))</f>
        <v>75.331057461765951</v>
      </c>
      <c r="C4">
        <f>($B$3*SIN(RADIANS(A4*36)))+$C$3</f>
        <v>285.21942841407258</v>
      </c>
      <c r="E4">
        <f>'Triaxial Calcs1'!$G$20*(COS(RADIANS(A4*36)))</f>
        <v>113.06145792999673</v>
      </c>
      <c r="F4">
        <f>($E$3*SIN(RADIANS(A4*36)))+$F$3</f>
        <v>400.39822400487822</v>
      </c>
      <c r="H4">
        <f>'Triaxial Calcs1'!$G$21*(COS(RADIANS(A4*36)))</f>
        <v>156.12631126167668</v>
      </c>
      <c r="I4">
        <f>($H$3*SIN(RADIANS(A4*36)))+$I$3</f>
        <v>521.25763492256817</v>
      </c>
      <c r="K4">
        <f>'Triaxial Calcs1'!$G$22*(COS(RADIANS(A4*36)))</f>
        <v>0</v>
      </c>
      <c r="L4">
        <f>($K$3*SIN(RADIANS(A4*36)))+$L$3</f>
        <v>0</v>
      </c>
    </row>
    <row r="5" spans="1:15" x14ac:dyDescent="0.2">
      <c r="A5">
        <v>0.2</v>
      </c>
      <c r="B5">
        <f>'Triaxial Calcs1'!$G$19*(COS(RADIANS(A5*36)))</f>
        <v>74.884817655216807</v>
      </c>
      <c r="C5">
        <f t="shared" ref="C5:C68" si="0">($B$3*SIN(RADIANS(A5*36)))+$C$3</f>
        <v>289.94015246943371</v>
      </c>
      <c r="E5">
        <f>'Triaxial Calcs1'!$G$20*(COS(RADIANS(A5*36)))</f>
        <v>112.39171393841062</v>
      </c>
      <c r="F5">
        <f t="shared" ref="F5:F68" si="1">($E$3*SIN(RADIANS(A5*36)))+$F$3</f>
        <v>407.48337536433218</v>
      </c>
      <c r="H5">
        <f>'Triaxial Calcs1'!$G$21*(COS(RADIANS(A5*36)))</f>
        <v>155.20146330013034</v>
      </c>
      <c r="I5">
        <f t="shared" ref="I5:I68" si="2">($H$3*SIN(RADIANS(A5*36)))+$I$3</f>
        <v>531.04150439263196</v>
      </c>
      <c r="K5">
        <f>'Triaxial Calcs1'!$G$22*(COS(RADIANS(A5*36)))</f>
        <v>0</v>
      </c>
      <c r="L5">
        <f t="shared" ref="L5:L68" si="3">($K$3*SIN(RADIANS(A5*36)))+$L$3</f>
        <v>0</v>
      </c>
    </row>
    <row r="6" spans="1:15" x14ac:dyDescent="0.2">
      <c r="A6">
        <v>0.3</v>
      </c>
      <c r="B6">
        <f>'Triaxial Calcs1'!$G$19*(COS(RADIANS(A6*36)))</f>
        <v>74.14304168500145</v>
      </c>
      <c r="C6">
        <f t="shared" si="0"/>
        <v>294.62354162493051</v>
      </c>
      <c r="E6">
        <f>'Triaxial Calcs1'!$G$20*(COS(RADIANS(A6*36)))</f>
        <v>111.2784111987995</v>
      </c>
      <c r="F6">
        <f t="shared" si="1"/>
        <v>414.51249222284378</v>
      </c>
      <c r="H6">
        <f>'Triaxial Calcs1'!$G$21*(COS(RADIANS(A6*36)))</f>
        <v>153.66410606774241</v>
      </c>
      <c r="I6">
        <f t="shared" si="2"/>
        <v>540.74799594721787</v>
      </c>
      <c r="K6">
        <f>'Triaxial Calcs1'!$G$22*(COS(RADIANS(A6*36)))</f>
        <v>0</v>
      </c>
      <c r="L6">
        <f t="shared" si="3"/>
        <v>0</v>
      </c>
    </row>
    <row r="7" spans="1:15" x14ac:dyDescent="0.2">
      <c r="A7">
        <v>0.4</v>
      </c>
      <c r="B7">
        <f>'Triaxial Calcs1'!$G$19*(COS(RADIANS(A7*36)))</f>
        <v>73.108657001989087</v>
      </c>
      <c r="C7">
        <f t="shared" si="0"/>
        <v>299.25111268320325</v>
      </c>
      <c r="E7">
        <f>'Triaxial Calcs1'!$G$20*(COS(RADIANS(A7*36)))</f>
        <v>109.72594340845697</v>
      </c>
      <c r="F7">
        <f t="shared" si="1"/>
        <v>421.45783386747053</v>
      </c>
      <c r="H7">
        <f>'Triaxial Calcs1'!$G$21*(COS(RADIANS(A7*36)))</f>
        <v>151.52030681115741</v>
      </c>
      <c r="I7">
        <f t="shared" si="2"/>
        <v>550.3388024986341</v>
      </c>
      <c r="K7">
        <f>'Triaxial Calcs1'!$G$22*(COS(RADIANS(A7*36)))</f>
        <v>0</v>
      </c>
      <c r="L7">
        <f t="shared" si="3"/>
        <v>0</v>
      </c>
    </row>
    <row r="8" spans="1:15" x14ac:dyDescent="0.2">
      <c r="A8">
        <v>0.5</v>
      </c>
      <c r="B8">
        <f>'Triaxial Calcs1'!$G$19*(COS(RADIANS(A8*36)))</f>
        <v>71.785745849958204</v>
      </c>
      <c r="C8">
        <f t="shared" si="0"/>
        <v>303.80460273542104</v>
      </c>
      <c r="E8">
        <f>'Triaxial Calcs1'!$G$20*(COS(RADIANS(A8*36)))</f>
        <v>107.74043744849646</v>
      </c>
      <c r="F8">
        <f t="shared" si="1"/>
        <v>428.29199020776588</v>
      </c>
      <c r="H8">
        <f>'Triaxial Calcs1'!$G$21*(COS(RADIANS(A8*36)))</f>
        <v>148.77852612663236</v>
      </c>
      <c r="I8">
        <f t="shared" si="2"/>
        <v>559.77607351504491</v>
      </c>
      <c r="K8">
        <f>'Triaxial Calcs1'!$G$22*(COS(RADIANS(A8*36)))</f>
        <v>0</v>
      </c>
      <c r="L8">
        <f t="shared" si="3"/>
        <v>0</v>
      </c>
    </row>
    <row r="9" spans="1:15" x14ac:dyDescent="0.2">
      <c r="A9">
        <v>0.6</v>
      </c>
      <c r="B9">
        <f>'Triaxial Calcs1'!$G$19*(COS(RADIANS(A9*36)))</f>
        <v>70.179529154845241</v>
      </c>
      <c r="C9">
        <f t="shared" si="0"/>
        <v>308.26604123663952</v>
      </c>
      <c r="E9">
        <f>'Triaxial Calcs1'!$G$20*(COS(RADIANS(A9*36)))</f>
        <v>105.32972920385056</v>
      </c>
      <c r="F9">
        <f t="shared" si="1"/>
        <v>434.98798995088373</v>
      </c>
      <c r="H9">
        <f>'Triaxial Calcs1'!$G$21*(COS(RADIANS(A9*36)))</f>
        <v>145.44958456992862</v>
      </c>
      <c r="I9">
        <f t="shared" si="2"/>
        <v>569.02256439922758</v>
      </c>
      <c r="K9">
        <f>'Triaxial Calcs1'!$G$22*(COS(RADIANS(A9*36)))</f>
        <v>0</v>
      </c>
      <c r="L9">
        <f t="shared" si="3"/>
        <v>0</v>
      </c>
    </row>
    <row r="10" spans="1:15" x14ac:dyDescent="0.2">
      <c r="A10">
        <v>0.7</v>
      </c>
      <c r="B10">
        <f>'Triaxial Calcs1'!$G$19*(COS(RADIANS(A10*36)))</f>
        <v>68.296345920135181</v>
      </c>
      <c r="C10">
        <f t="shared" si="0"/>
        <v>312.61782092733171</v>
      </c>
      <c r="E10">
        <f>'Triaxial Calcs1'!$G$20*(COS(RADIANS(A10*36)))</f>
        <v>102.50333263861303</v>
      </c>
      <c r="F10">
        <f t="shared" si="1"/>
        <v>441.51940704494922</v>
      </c>
      <c r="H10">
        <f>'Triaxial Calcs1'!$G$21*(COS(RADIANS(A10*36)))</f>
        <v>141.54661995252178</v>
      </c>
      <c r="I10">
        <f t="shared" si="2"/>
        <v>578.04178347598213</v>
      </c>
      <c r="K10">
        <f>'Triaxial Calcs1'!$G$22*(COS(RADIANS(A10*36)))</f>
        <v>0</v>
      </c>
      <c r="L10">
        <f t="shared" si="3"/>
        <v>0</v>
      </c>
    </row>
    <row r="11" spans="1:15" x14ac:dyDescent="0.2">
      <c r="A11">
        <v>0.8</v>
      </c>
      <c r="B11">
        <f>'Triaxial Calcs1'!$G$19*(COS(RADIANS(A11*36)))</f>
        <v>66.14362820971084</v>
      </c>
      <c r="C11">
        <f t="shared" si="0"/>
        <v>316.84276732119747</v>
      </c>
      <c r="E11">
        <f>'Triaxial Calcs1'!$G$20*(COS(RADIANS(A11*36)))</f>
        <v>99.272402248769083</v>
      </c>
      <c r="F11">
        <f t="shared" si="1"/>
        <v>447.86046497061278</v>
      </c>
      <c r="H11">
        <f>'Triaxial Calcs1'!$G$21*(COS(RADIANS(A11*36)))</f>
        <v>137.0850354926618</v>
      </c>
      <c r="I11">
        <f t="shared" si="2"/>
        <v>586.79813600810189</v>
      </c>
      <c r="K11">
        <f>'Triaxial Calcs1'!$G$22*(COS(RADIANS(A11*36)))</f>
        <v>0</v>
      </c>
      <c r="L11">
        <f t="shared" si="3"/>
        <v>0</v>
      </c>
    </row>
    <row r="12" spans="1:15" x14ac:dyDescent="0.2">
      <c r="A12">
        <v>0.9</v>
      </c>
      <c r="B12">
        <f>'Triaxial Calcs1'!$G$19*(COS(RADIANS(A12*36)))</f>
        <v>63.729871816892114</v>
      </c>
      <c r="C12">
        <f t="shared" si="0"/>
        <v>320.92420648501468</v>
      </c>
      <c r="E12">
        <f>'Triaxial Calcs1'!$G$20*(COS(RADIANS(A12*36)))</f>
        <v>95.649689040495772</v>
      </c>
      <c r="F12">
        <f t="shared" si="1"/>
        <v>453.98613846919562</v>
      </c>
      <c r="H12">
        <f>'Triaxial Calcs1'!$G$21*(COS(RADIANS(A12*36)))</f>
        <v>132.08243902590772</v>
      </c>
      <c r="I12">
        <f t="shared" si="2"/>
        <v>595.2570646725394</v>
      </c>
      <c r="K12">
        <f>'Triaxial Calcs1'!$G$22*(COS(RADIANS(A12*36)))</f>
        <v>0</v>
      </c>
      <c r="L12">
        <f t="shared" si="3"/>
        <v>0</v>
      </c>
    </row>
    <row r="13" spans="1:15" x14ac:dyDescent="0.2">
      <c r="A13">
        <v>1</v>
      </c>
      <c r="B13">
        <f>'Triaxial Calcs1'!$G$19*(COS(RADIANS(A13*36)))</f>
        <v>61.064602735421047</v>
      </c>
      <c r="C13">
        <f t="shared" si="0"/>
        <v>324.84603084303592</v>
      </c>
      <c r="E13">
        <f>'Triaxial Calcs1'!$G$20*(COS(RADIANS(A13*36)))</f>
        <v>91.649490207765922</v>
      </c>
      <c r="F13">
        <f t="shared" si="1"/>
        <v>459.87225230595277</v>
      </c>
      <c r="H13">
        <f>'Triaxial Calcs1'!$G$21*(COS(RADIANS(A13*36)))</f>
        <v>126.55857351504491</v>
      </c>
      <c r="I13">
        <f t="shared" si="2"/>
        <v>603.38518594237303</v>
      </c>
      <c r="K13">
        <f>'Triaxial Calcs1'!$G$22*(COS(RADIANS(A13*36)))</f>
        <v>0</v>
      </c>
      <c r="L13">
        <f t="shared" si="3"/>
        <v>0</v>
      </c>
    </row>
    <row r="14" spans="1:15" x14ac:dyDescent="0.2">
      <c r="A14">
        <v>1.1000000000000001</v>
      </c>
      <c r="B14">
        <f>'Triaxial Calcs1'!$G$19*(COS(RADIANS(A14*36)))</f>
        <v>58.158339564716577</v>
      </c>
      <c r="C14">
        <f t="shared" si="0"/>
        <v>328.59276274623113</v>
      </c>
      <c r="E14">
        <f>'Triaxial Calcs1'!$G$20*(COS(RADIANS(A14*36)))</f>
        <v>87.287592707855268</v>
      </c>
      <c r="F14">
        <f t="shared" si="1"/>
        <v>465.49557667868027</v>
      </c>
      <c r="H14">
        <f>'Triaxial Calcs1'!$G$21*(COS(RADIANS(A14*36)))</f>
        <v>120.53523913363058</v>
      </c>
      <c r="I14">
        <f t="shared" si="2"/>
        <v>611.15042183633625</v>
      </c>
      <c r="K14">
        <f>'Triaxial Calcs1'!$G$22*(COS(RADIANS(A14*36)))</f>
        <v>0</v>
      </c>
      <c r="L14">
        <f t="shared" si="3"/>
        <v>0</v>
      </c>
    </row>
    <row r="15" spans="1:15" x14ac:dyDescent="0.2">
      <c r="A15">
        <v>1.2</v>
      </c>
      <c r="B15">
        <f>'Triaxial Calcs1'!$G$19*(COS(RADIANS(A15*36)))</f>
        <v>55.022551997768154</v>
      </c>
      <c r="C15">
        <f t="shared" si="0"/>
        <v>332.14961555549746</v>
      </c>
      <c r="E15">
        <f>'Triaxial Calcs1'!$G$20*(COS(RADIANS(A15*36)))</f>
        <v>82.581210957434607</v>
      </c>
      <c r="F15">
        <f t="shared" si="1"/>
        <v>470.83391889513143</v>
      </c>
      <c r="H15">
        <f>'Triaxial Calcs1'!$G$21*(COS(RADIANS(A15*36)))</f>
        <v>114.03620723066852</v>
      </c>
      <c r="I15">
        <f t="shared" si="2"/>
        <v>618.52212651595437</v>
      </c>
      <c r="K15">
        <f>'Triaxial Calcs1'!$G$22*(COS(RADIANS(A15*36)))</f>
        <v>0</v>
      </c>
      <c r="L15">
        <f t="shared" si="3"/>
        <v>0</v>
      </c>
    </row>
    <row r="16" spans="1:15" x14ac:dyDescent="0.2">
      <c r="A16">
        <v>1.3</v>
      </c>
      <c r="B16">
        <f>'Triaxial Calcs1'!$G$19*(COS(RADIANS(A16*36)))</f>
        <v>51.66961555549743</v>
      </c>
      <c r="C16">
        <f t="shared" si="0"/>
        <v>335.50255199776819</v>
      </c>
      <c r="E16">
        <f>'Triaxial Calcs1'!$G$20*(COS(RADIANS(A16*36)))</f>
        <v>77.548918895131493</v>
      </c>
      <c r="F16">
        <f t="shared" si="1"/>
        <v>475.86621095743459</v>
      </c>
      <c r="H16">
        <f>'Triaxial Calcs1'!$G$21*(COS(RADIANS(A16*36)))</f>
        <v>107.08712651595441</v>
      </c>
      <c r="I16">
        <f t="shared" si="2"/>
        <v>625.47120723066848</v>
      </c>
      <c r="K16">
        <f>'Triaxial Calcs1'!$G$22*(COS(RADIANS(A16*36)))</f>
        <v>0</v>
      </c>
      <c r="L16">
        <f t="shared" si="3"/>
        <v>0</v>
      </c>
    </row>
    <row r="17" spans="1:12" x14ac:dyDescent="0.2">
      <c r="A17">
        <v>1.4</v>
      </c>
      <c r="B17">
        <f>'Triaxial Calcs1'!$G$19*(COS(RADIANS(A17*36)))</f>
        <v>48.112762746231112</v>
      </c>
      <c r="C17">
        <f t="shared" si="0"/>
        <v>338.6383395647166</v>
      </c>
      <c r="E17">
        <f>'Triaxial Calcs1'!$G$20*(COS(RADIANS(A17*36)))</f>
        <v>72.210576678680312</v>
      </c>
      <c r="F17">
        <f t="shared" si="1"/>
        <v>480.57259270785528</v>
      </c>
      <c r="H17">
        <f>'Triaxial Calcs1'!$G$21*(COS(RADIANS(A17*36)))</f>
        <v>99.715421836336276</v>
      </c>
      <c r="I17">
        <f t="shared" si="2"/>
        <v>631.97023913363057</v>
      </c>
      <c r="K17">
        <f>'Triaxial Calcs1'!$G$22*(COS(RADIANS(A17*36)))</f>
        <v>0</v>
      </c>
      <c r="L17">
        <f t="shared" si="3"/>
        <v>0</v>
      </c>
    </row>
    <row r="18" spans="1:12" x14ac:dyDescent="0.2">
      <c r="A18">
        <v>1.5</v>
      </c>
      <c r="B18">
        <f>'Triaxial Calcs1'!$G$19*(COS(RADIANS(A18*36)))</f>
        <v>44.36603084303588</v>
      </c>
      <c r="C18">
        <f t="shared" si="0"/>
        <v>341.54460273542105</v>
      </c>
      <c r="E18">
        <f>'Triaxial Calcs1'!$G$20*(COS(RADIANS(A18*36)))</f>
        <v>66.587252305952816</v>
      </c>
      <c r="F18">
        <f t="shared" si="1"/>
        <v>484.93449020776586</v>
      </c>
      <c r="H18">
        <f>'Triaxial Calcs1'!$G$21*(COS(RADIANS(A18*36)))</f>
        <v>91.950185942373039</v>
      </c>
      <c r="I18">
        <f t="shared" si="2"/>
        <v>637.99357351504489</v>
      </c>
      <c r="K18">
        <f>'Triaxial Calcs1'!$G$22*(COS(RADIANS(A18*36)))</f>
        <v>0</v>
      </c>
      <c r="L18">
        <f t="shared" si="3"/>
        <v>0</v>
      </c>
    </row>
    <row r="19" spans="1:12" x14ac:dyDescent="0.2">
      <c r="A19">
        <v>1.6</v>
      </c>
      <c r="B19">
        <f>'Triaxial Calcs1'!$G$19*(COS(RADIANS(A19*36)))</f>
        <v>40.444206485014668</v>
      </c>
      <c r="C19">
        <f t="shared" si="0"/>
        <v>344.20987181689213</v>
      </c>
      <c r="E19">
        <f>'Triaxial Calcs1'!$G$20*(COS(RADIANS(A19*36)))</f>
        <v>60.70113846919562</v>
      </c>
      <c r="F19">
        <f t="shared" si="1"/>
        <v>488.93468904049575</v>
      </c>
      <c r="H19">
        <f>'Triaxial Calcs1'!$G$21*(COS(RADIANS(A19*36)))</f>
        <v>83.822064672539327</v>
      </c>
      <c r="I19">
        <f t="shared" si="2"/>
        <v>643.51743902590772</v>
      </c>
      <c r="K19">
        <f>'Triaxial Calcs1'!$G$22*(COS(RADIANS(A19*36)))</f>
        <v>0</v>
      </c>
      <c r="L19">
        <f t="shared" si="3"/>
        <v>0</v>
      </c>
    </row>
    <row r="20" spans="1:12" x14ac:dyDescent="0.2">
      <c r="A20">
        <v>1.7</v>
      </c>
      <c r="B20">
        <f>'Triaxial Calcs1'!$G$19*(COS(RADIANS(A20*36)))</f>
        <v>36.362767321197481</v>
      </c>
      <c r="C20">
        <f t="shared" si="0"/>
        <v>346.62362820971089</v>
      </c>
      <c r="E20">
        <f>'Triaxial Calcs1'!$G$20*(COS(RADIANS(A20*36)))</f>
        <v>54.575464970612821</v>
      </c>
      <c r="F20">
        <f t="shared" si="1"/>
        <v>492.55740224876905</v>
      </c>
      <c r="H20">
        <f>'Triaxial Calcs1'!$G$21*(COS(RADIANS(A20*36)))</f>
        <v>75.363136008101833</v>
      </c>
      <c r="I20">
        <f t="shared" si="2"/>
        <v>648.5200354926618</v>
      </c>
      <c r="K20">
        <f>'Triaxial Calcs1'!$G$22*(COS(RADIANS(A20*36)))</f>
        <v>0</v>
      </c>
      <c r="L20">
        <f t="shared" si="3"/>
        <v>0</v>
      </c>
    </row>
    <row r="21" spans="1:12" x14ac:dyDescent="0.2">
      <c r="A21">
        <v>1.8</v>
      </c>
      <c r="B21">
        <f>'Triaxial Calcs1'!$G$19*(COS(RADIANS(A21*36)))</f>
        <v>32.137820927331695</v>
      </c>
      <c r="C21">
        <f t="shared" si="0"/>
        <v>348.77634592013521</v>
      </c>
      <c r="E21">
        <f>'Triaxial Calcs1'!$G$20*(COS(RADIANS(A21*36)))</f>
        <v>48.234407044949258</v>
      </c>
      <c r="F21">
        <f t="shared" si="1"/>
        <v>495.78833263861299</v>
      </c>
      <c r="H21">
        <f>'Triaxial Calcs1'!$G$21*(COS(RADIANS(A21*36)))</f>
        <v>66.606783475982141</v>
      </c>
      <c r="I21">
        <f t="shared" si="2"/>
        <v>652.98161995252178</v>
      </c>
      <c r="K21">
        <f>'Triaxial Calcs1'!$G$22*(COS(RADIANS(A21*36)))</f>
        <v>0</v>
      </c>
      <c r="L21">
        <f t="shared" si="3"/>
        <v>0</v>
      </c>
    </row>
    <row r="22" spans="1:12" x14ac:dyDescent="0.2">
      <c r="A22">
        <v>1.9</v>
      </c>
      <c r="B22">
        <f>'Triaxial Calcs1'!$G$19*(COS(RADIANS(A22*36)))</f>
        <v>27.786041236639509</v>
      </c>
      <c r="C22">
        <f t="shared" si="0"/>
        <v>350.65952915484525</v>
      </c>
      <c r="E22">
        <f>'Triaxial Calcs1'!$G$20*(COS(RADIANS(A22*36)))</f>
        <v>41.702989950883754</v>
      </c>
      <c r="F22">
        <f t="shared" si="1"/>
        <v>498.61472920385052</v>
      </c>
      <c r="H22">
        <f>'Triaxial Calcs1'!$G$21*(COS(RADIANS(A22*36)))</f>
        <v>57.587564399227617</v>
      </c>
      <c r="I22">
        <f t="shared" si="2"/>
        <v>656.88458456992862</v>
      </c>
      <c r="K22">
        <f>'Triaxial Calcs1'!$G$22*(COS(RADIANS(A22*36)))</f>
        <v>0</v>
      </c>
      <c r="L22">
        <f t="shared" si="3"/>
        <v>0</v>
      </c>
    </row>
    <row r="23" spans="1:12" x14ac:dyDescent="0.2">
      <c r="A23">
        <v>2</v>
      </c>
      <c r="B23">
        <f>'Triaxial Calcs1'!$G$19*(COS(RADIANS(A23*36)))</f>
        <v>23.324602735421038</v>
      </c>
      <c r="C23">
        <f t="shared" si="0"/>
        <v>352.26574584995819</v>
      </c>
      <c r="E23">
        <f>'Triaxial Calcs1'!$G$20*(COS(RADIANS(A23*36)))</f>
        <v>35.006990207765924</v>
      </c>
      <c r="F23">
        <f t="shared" si="1"/>
        <v>501.0254374484964</v>
      </c>
      <c r="H23">
        <f>'Triaxial Calcs1'!$G$21*(COS(RADIANS(A23*36)))</f>
        <v>48.341073515044904</v>
      </c>
      <c r="I23">
        <f t="shared" si="2"/>
        <v>660.21352612663236</v>
      </c>
      <c r="K23">
        <f>'Triaxial Calcs1'!$G$22*(COS(RADIANS(A23*36)))</f>
        <v>0</v>
      </c>
      <c r="L23">
        <f t="shared" si="3"/>
        <v>0</v>
      </c>
    </row>
    <row r="24" spans="1:12" x14ac:dyDescent="0.2">
      <c r="A24">
        <v>2.1</v>
      </c>
      <c r="B24">
        <f>'Triaxial Calcs1'!$G$19*(COS(RADIANS(A24*36)))</f>
        <v>18.771112683203242</v>
      </c>
      <c r="C24">
        <f t="shared" si="0"/>
        <v>353.58865700198908</v>
      </c>
      <c r="E24">
        <f>'Triaxial Calcs1'!$G$20*(COS(RADIANS(A24*36)))</f>
        <v>28.172833867470569</v>
      </c>
      <c r="F24">
        <f t="shared" si="1"/>
        <v>503.01094340845691</v>
      </c>
      <c r="H24">
        <f>'Triaxial Calcs1'!$G$21*(COS(RADIANS(A24*36)))</f>
        <v>38.90380249863405</v>
      </c>
      <c r="I24">
        <f t="shared" si="2"/>
        <v>662.95530681115747</v>
      </c>
      <c r="K24">
        <f>'Triaxial Calcs1'!$G$22*(COS(RADIANS(A24*36)))</f>
        <v>0</v>
      </c>
      <c r="L24">
        <f t="shared" si="3"/>
        <v>0</v>
      </c>
    </row>
    <row r="25" spans="1:12" x14ac:dyDescent="0.2">
      <c r="A25">
        <v>2.2000000000000002</v>
      </c>
      <c r="B25">
        <f>'Triaxial Calcs1'!$G$19*(COS(RADIANS(A25*36)))</f>
        <v>14.14354162493049</v>
      </c>
      <c r="C25">
        <f t="shared" si="0"/>
        <v>354.62304168500145</v>
      </c>
      <c r="E25">
        <f>'Triaxial Calcs1'!$G$20*(COS(RADIANS(A25*36)))</f>
        <v>21.2274922228438</v>
      </c>
      <c r="F25">
        <f t="shared" si="1"/>
        <v>504.56341119879949</v>
      </c>
      <c r="H25">
        <f>'Triaxial Calcs1'!$G$21*(COS(RADIANS(A25*36)))</f>
        <v>29.312995947217814</v>
      </c>
      <c r="I25">
        <f t="shared" si="2"/>
        <v>665.09910606774247</v>
      </c>
      <c r="K25">
        <f>'Triaxial Calcs1'!$G$22*(COS(RADIANS(A25*36)))</f>
        <v>0</v>
      </c>
      <c r="L25">
        <f t="shared" si="3"/>
        <v>0</v>
      </c>
    </row>
    <row r="26" spans="1:12" x14ac:dyDescent="0.2">
      <c r="A26">
        <v>2.2999999999999998</v>
      </c>
      <c r="B26">
        <f>'Triaxial Calcs1'!$G$19*(COS(RADIANS(A26*36)))</f>
        <v>9.4601524694336874</v>
      </c>
      <c r="C26">
        <f t="shared" si="0"/>
        <v>355.36481765521683</v>
      </c>
      <c r="E26">
        <f>'Triaxial Calcs1'!$G$20*(COS(RADIANS(A26*36)))</f>
        <v>14.198375364332207</v>
      </c>
      <c r="F26">
        <f t="shared" si="1"/>
        <v>505.67671393841056</v>
      </c>
      <c r="H26">
        <f>'Triaxial Calcs1'!$G$21*(COS(RADIANS(A26*36)))</f>
        <v>19.606504392631937</v>
      </c>
      <c r="I26">
        <f t="shared" si="2"/>
        <v>666.63646330013034</v>
      </c>
      <c r="K26">
        <f>'Triaxial Calcs1'!$G$22*(COS(RADIANS(A26*36)))</f>
        <v>0</v>
      </c>
      <c r="L26">
        <f t="shared" si="3"/>
        <v>0</v>
      </c>
    </row>
    <row r="27" spans="1:12" x14ac:dyDescent="0.2">
      <c r="A27">
        <v>2.4</v>
      </c>
      <c r="B27">
        <f>'Triaxial Calcs1'!$G$19*(COS(RADIANS(A27*36)))</f>
        <v>4.7394284140725862</v>
      </c>
      <c r="C27">
        <f t="shared" si="0"/>
        <v>355.81105746176598</v>
      </c>
      <c r="E27">
        <f>'Triaxial Calcs1'!$G$20*(COS(RADIANS(A27*36)))</f>
        <v>7.1132240048782824</v>
      </c>
      <c r="F27">
        <f t="shared" si="1"/>
        <v>506.34645792999669</v>
      </c>
      <c r="H27">
        <f>'Triaxial Calcs1'!$G$21*(COS(RADIANS(A27*36)))</f>
        <v>9.8226349225681613</v>
      </c>
      <c r="I27">
        <f t="shared" si="2"/>
        <v>667.56131126167668</v>
      </c>
      <c r="K27">
        <f>'Triaxial Calcs1'!$G$22*(COS(RADIANS(A27*36)))</f>
        <v>0</v>
      </c>
      <c r="L27">
        <f t="shared" si="3"/>
        <v>0</v>
      </c>
    </row>
    <row r="28" spans="1:12" x14ac:dyDescent="0.2">
      <c r="A28">
        <v>2.5</v>
      </c>
      <c r="B28">
        <f>'Triaxial Calcs1'!$G$19*(COS(RADIANS(A28*36)))</f>
        <v>4.6237102688251332E-15</v>
      </c>
      <c r="C28">
        <f t="shared" si="0"/>
        <v>355.96000000000004</v>
      </c>
      <c r="E28">
        <f>'Triaxial Calcs1'!$G$20*(COS(RADIANS(A28*36)))</f>
        <v>6.9395471357161511E-15</v>
      </c>
      <c r="F28">
        <f t="shared" si="1"/>
        <v>506.56999999999994</v>
      </c>
      <c r="H28">
        <f>'Triaxial Calcs1'!$G$21*(COS(RADIANS(A28*36)))</f>
        <v>9.5828049271814979E-15</v>
      </c>
      <c r="I28">
        <f t="shared" si="2"/>
        <v>667.87</v>
      </c>
      <c r="K28">
        <f>'Triaxial Calcs1'!$G$22*(COS(RADIANS(A28*36)))</f>
        <v>0</v>
      </c>
      <c r="L28">
        <f t="shared" si="3"/>
        <v>0</v>
      </c>
    </row>
    <row r="29" spans="1:12" x14ac:dyDescent="0.2">
      <c r="A29">
        <v>2.6</v>
      </c>
      <c r="B29">
        <f>'Triaxial Calcs1'!$G$19*(COS(RADIANS(A29*36)))</f>
        <v>-4.7394284140725764</v>
      </c>
      <c r="C29">
        <f t="shared" si="0"/>
        <v>355.81105746176598</v>
      </c>
      <c r="E29">
        <f>'Triaxial Calcs1'!$G$20*(COS(RADIANS(A29*36)))</f>
        <v>-7.1132240048782682</v>
      </c>
      <c r="F29">
        <f t="shared" si="1"/>
        <v>506.34645792999669</v>
      </c>
      <c r="H29">
        <f>'Triaxial Calcs1'!$G$21*(COS(RADIANS(A29*36)))</f>
        <v>-9.8226349225681417</v>
      </c>
      <c r="I29">
        <f t="shared" si="2"/>
        <v>667.56131126167668</v>
      </c>
      <c r="K29">
        <f>'Triaxial Calcs1'!$G$22*(COS(RADIANS(A29*36)))</f>
        <v>0</v>
      </c>
      <c r="L29">
        <f t="shared" si="3"/>
        <v>0</v>
      </c>
    </row>
    <row r="30" spans="1:12" x14ac:dyDescent="0.2">
      <c r="A30">
        <v>2.7</v>
      </c>
      <c r="B30">
        <f>'Triaxial Calcs1'!$G$19*(COS(RADIANS(A30*36)))</f>
        <v>-9.4601524694336963</v>
      </c>
      <c r="C30">
        <f t="shared" si="0"/>
        <v>355.36481765521683</v>
      </c>
      <c r="E30">
        <f>'Triaxial Calcs1'!$G$20*(COS(RADIANS(A30*36)))</f>
        <v>-14.19837536433222</v>
      </c>
      <c r="F30">
        <f t="shared" si="1"/>
        <v>505.67671393841056</v>
      </c>
      <c r="H30">
        <f>'Triaxial Calcs1'!$G$21*(COS(RADIANS(A30*36)))</f>
        <v>-19.606504392631955</v>
      </c>
      <c r="I30">
        <f t="shared" si="2"/>
        <v>666.63646330013034</v>
      </c>
      <c r="K30">
        <f>'Triaxial Calcs1'!$G$22*(COS(RADIANS(A30*36)))</f>
        <v>0</v>
      </c>
      <c r="L30">
        <f t="shared" si="3"/>
        <v>0</v>
      </c>
    </row>
    <row r="31" spans="1:12" x14ac:dyDescent="0.2">
      <c r="A31">
        <v>2.8</v>
      </c>
      <c r="B31">
        <f>'Triaxial Calcs1'!$G$19*(COS(RADIANS(A31*36)))</f>
        <v>-14.143541624930496</v>
      </c>
      <c r="C31">
        <f t="shared" si="0"/>
        <v>354.62304168500145</v>
      </c>
      <c r="E31">
        <f>'Triaxial Calcs1'!$G$20*(COS(RADIANS(A31*36)))</f>
        <v>-21.227492222843811</v>
      </c>
      <c r="F31">
        <f t="shared" si="1"/>
        <v>504.56341119879949</v>
      </c>
      <c r="H31">
        <f>'Triaxial Calcs1'!$G$21*(COS(RADIANS(A31*36)))</f>
        <v>-29.312995947217829</v>
      </c>
      <c r="I31">
        <f t="shared" si="2"/>
        <v>665.09910606774247</v>
      </c>
      <c r="K31">
        <f>'Triaxial Calcs1'!$G$22*(COS(RADIANS(A31*36)))</f>
        <v>0</v>
      </c>
      <c r="L31">
        <f t="shared" si="3"/>
        <v>0</v>
      </c>
    </row>
    <row r="32" spans="1:12" x14ac:dyDescent="0.2">
      <c r="A32">
        <v>2.9</v>
      </c>
      <c r="B32">
        <f>'Triaxial Calcs1'!$G$19*(COS(RADIANS(A32*36)))</f>
        <v>-18.771112683203231</v>
      </c>
      <c r="C32">
        <f t="shared" si="0"/>
        <v>353.58865700198913</v>
      </c>
      <c r="E32">
        <f>'Triaxial Calcs1'!$G$20*(COS(RADIANS(A32*36)))</f>
        <v>-28.172833867470555</v>
      </c>
      <c r="F32">
        <f t="shared" si="1"/>
        <v>503.01094340845697</v>
      </c>
      <c r="H32">
        <f>'Triaxial Calcs1'!$G$21*(COS(RADIANS(A32*36)))</f>
        <v>-38.903802498634036</v>
      </c>
      <c r="I32">
        <f t="shared" si="2"/>
        <v>662.95530681115747</v>
      </c>
      <c r="K32">
        <f>'Triaxial Calcs1'!$G$22*(COS(RADIANS(A32*36)))</f>
        <v>0</v>
      </c>
      <c r="L32">
        <f t="shared" si="3"/>
        <v>0</v>
      </c>
    </row>
    <row r="33" spans="1:12" x14ac:dyDescent="0.2">
      <c r="A33">
        <v>3</v>
      </c>
      <c r="B33">
        <f>'Triaxial Calcs1'!$G$19*(COS(RADIANS(A33*36)))</f>
        <v>-23.324602735421031</v>
      </c>
      <c r="C33">
        <f t="shared" si="0"/>
        <v>352.26574584995825</v>
      </c>
      <c r="E33">
        <f>'Triaxial Calcs1'!$G$20*(COS(RADIANS(A33*36)))</f>
        <v>-35.006990207765909</v>
      </c>
      <c r="F33">
        <f t="shared" si="1"/>
        <v>501.02543744849646</v>
      </c>
      <c r="H33">
        <f>'Triaxial Calcs1'!$G$21*(COS(RADIANS(A33*36)))</f>
        <v>-48.34107351504489</v>
      </c>
      <c r="I33">
        <f t="shared" si="2"/>
        <v>660.21352612663236</v>
      </c>
      <c r="K33">
        <f>'Triaxial Calcs1'!$G$22*(COS(RADIANS(A33*36)))</f>
        <v>0</v>
      </c>
      <c r="L33">
        <f t="shared" si="3"/>
        <v>0</v>
      </c>
    </row>
    <row r="34" spans="1:12" x14ac:dyDescent="0.2">
      <c r="A34">
        <v>3.1</v>
      </c>
      <c r="B34">
        <f>'Triaxial Calcs1'!$G$19*(COS(RADIANS(A34*36)))</f>
        <v>-27.786041236639502</v>
      </c>
      <c r="C34">
        <f t="shared" si="0"/>
        <v>350.65952915484525</v>
      </c>
      <c r="E34">
        <f>'Triaxial Calcs1'!$G$20*(COS(RADIANS(A34*36)))</f>
        <v>-41.70298995088374</v>
      </c>
      <c r="F34">
        <f t="shared" si="1"/>
        <v>498.61472920385052</v>
      </c>
      <c r="H34">
        <f>'Triaxial Calcs1'!$G$21*(COS(RADIANS(A34*36)))</f>
        <v>-57.587564399227603</v>
      </c>
      <c r="I34">
        <f t="shared" si="2"/>
        <v>656.88458456992862</v>
      </c>
      <c r="K34">
        <f>'Triaxial Calcs1'!$G$22*(COS(RADIANS(A34*36)))</f>
        <v>0</v>
      </c>
      <c r="L34">
        <f t="shared" si="3"/>
        <v>0</v>
      </c>
    </row>
    <row r="35" spans="1:12" x14ac:dyDescent="0.2">
      <c r="A35">
        <v>3.2</v>
      </c>
      <c r="B35">
        <f>'Triaxial Calcs1'!$G$19*(COS(RADIANS(A35*36)))</f>
        <v>-32.137820927331695</v>
      </c>
      <c r="C35">
        <f t="shared" si="0"/>
        <v>348.77634592013521</v>
      </c>
      <c r="E35">
        <f>'Triaxial Calcs1'!$G$20*(COS(RADIANS(A35*36)))</f>
        <v>-48.234407044949258</v>
      </c>
      <c r="F35">
        <f t="shared" si="1"/>
        <v>495.78833263861299</v>
      </c>
      <c r="H35">
        <f>'Triaxial Calcs1'!$G$21*(COS(RADIANS(A35*36)))</f>
        <v>-66.606783475982155</v>
      </c>
      <c r="I35">
        <f t="shared" si="2"/>
        <v>652.98161995252178</v>
      </c>
      <c r="K35">
        <f>'Triaxial Calcs1'!$G$22*(COS(RADIANS(A35*36)))</f>
        <v>0</v>
      </c>
      <c r="L35">
        <f t="shared" si="3"/>
        <v>0</v>
      </c>
    </row>
    <row r="36" spans="1:12" x14ac:dyDescent="0.2">
      <c r="A36">
        <v>3.3</v>
      </c>
      <c r="B36">
        <f>'Triaxial Calcs1'!$G$19*(COS(RADIANS(A36*36)))</f>
        <v>-36.36276732119746</v>
      </c>
      <c r="C36">
        <f t="shared" si="0"/>
        <v>346.62362820971089</v>
      </c>
      <c r="E36">
        <f>'Triaxial Calcs1'!$G$20*(COS(RADIANS(A36*36)))</f>
        <v>-54.575464970612785</v>
      </c>
      <c r="F36">
        <f t="shared" si="1"/>
        <v>492.55740224876905</v>
      </c>
      <c r="H36">
        <f>'Triaxial Calcs1'!$G$21*(COS(RADIANS(A36*36)))</f>
        <v>-75.36313600810179</v>
      </c>
      <c r="I36">
        <f t="shared" si="2"/>
        <v>648.5200354926618</v>
      </c>
      <c r="K36">
        <f>'Triaxial Calcs1'!$G$22*(COS(RADIANS(A36*36)))</f>
        <v>0</v>
      </c>
      <c r="L36">
        <f t="shared" si="3"/>
        <v>0</v>
      </c>
    </row>
    <row r="37" spans="1:12" x14ac:dyDescent="0.2">
      <c r="A37">
        <v>3.4</v>
      </c>
      <c r="B37">
        <f>'Triaxial Calcs1'!$G$19*(COS(RADIANS(A37*36)))</f>
        <v>-40.444206485014661</v>
      </c>
      <c r="C37">
        <f t="shared" si="0"/>
        <v>344.20987181689213</v>
      </c>
      <c r="E37">
        <f>'Triaxial Calcs1'!$G$20*(COS(RADIANS(A37*36)))</f>
        <v>-60.701138469195612</v>
      </c>
      <c r="F37">
        <f t="shared" si="1"/>
        <v>488.93468904049575</v>
      </c>
      <c r="H37">
        <f>'Triaxial Calcs1'!$G$21*(COS(RADIANS(A37*36)))</f>
        <v>-83.822064672539312</v>
      </c>
      <c r="I37">
        <f t="shared" si="2"/>
        <v>643.51743902590772</v>
      </c>
      <c r="K37">
        <f>'Triaxial Calcs1'!$G$22*(COS(RADIANS(A37*36)))</f>
        <v>0</v>
      </c>
      <c r="L37">
        <f t="shared" si="3"/>
        <v>0</v>
      </c>
    </row>
    <row r="38" spans="1:12" x14ac:dyDescent="0.2">
      <c r="A38">
        <v>3.5</v>
      </c>
      <c r="B38">
        <f>'Triaxial Calcs1'!$G$19*(COS(RADIANS(A38*36)))</f>
        <v>-44.366030843035873</v>
      </c>
      <c r="C38">
        <f t="shared" si="0"/>
        <v>341.54460273542105</v>
      </c>
      <c r="E38">
        <f>'Triaxial Calcs1'!$G$20*(COS(RADIANS(A38*36)))</f>
        <v>-66.587252305952802</v>
      </c>
      <c r="F38">
        <f t="shared" si="1"/>
        <v>484.93449020776586</v>
      </c>
      <c r="H38">
        <f>'Triaxial Calcs1'!$G$21*(COS(RADIANS(A38*36)))</f>
        <v>-91.950185942373025</v>
      </c>
      <c r="I38">
        <f t="shared" si="2"/>
        <v>637.99357351504489</v>
      </c>
      <c r="K38">
        <f>'Triaxial Calcs1'!$G$22*(COS(RADIANS(A38*36)))</f>
        <v>0</v>
      </c>
      <c r="L38">
        <f t="shared" si="3"/>
        <v>0</v>
      </c>
    </row>
    <row r="39" spans="1:12" x14ac:dyDescent="0.2">
      <c r="A39">
        <v>3.6</v>
      </c>
      <c r="B39">
        <f>'Triaxial Calcs1'!$G$19*(COS(RADIANS(A39*36)))</f>
        <v>-48.112762746231112</v>
      </c>
      <c r="C39">
        <f t="shared" si="0"/>
        <v>338.6383395647166</v>
      </c>
      <c r="E39">
        <f>'Triaxial Calcs1'!$G$20*(COS(RADIANS(A39*36)))</f>
        <v>-72.210576678680312</v>
      </c>
      <c r="F39">
        <f t="shared" si="1"/>
        <v>480.57259270785528</v>
      </c>
      <c r="H39">
        <f>'Triaxial Calcs1'!$G$21*(COS(RADIANS(A39*36)))</f>
        <v>-99.715421836336276</v>
      </c>
      <c r="I39">
        <f t="shared" si="2"/>
        <v>631.97023913363057</v>
      </c>
      <c r="K39">
        <f>'Triaxial Calcs1'!$G$22*(COS(RADIANS(A39*36)))</f>
        <v>0</v>
      </c>
      <c r="L39">
        <f t="shared" si="3"/>
        <v>0</v>
      </c>
    </row>
    <row r="40" spans="1:12" x14ac:dyDescent="0.2">
      <c r="A40">
        <v>3.7</v>
      </c>
      <c r="B40">
        <f>'Triaxial Calcs1'!$G$19*(COS(RADIANS(A40*36)))</f>
        <v>-51.669615555497437</v>
      </c>
      <c r="C40">
        <f t="shared" si="0"/>
        <v>335.50255199776814</v>
      </c>
      <c r="E40">
        <f>'Triaxial Calcs1'!$G$20*(COS(RADIANS(A40*36)))</f>
        <v>-77.548918895131493</v>
      </c>
      <c r="F40">
        <f t="shared" si="1"/>
        <v>475.86621095743453</v>
      </c>
      <c r="H40">
        <f>'Triaxial Calcs1'!$G$21*(COS(RADIANS(A40*36)))</f>
        <v>-107.08712651595442</v>
      </c>
      <c r="I40">
        <f t="shared" si="2"/>
        <v>625.47120723066848</v>
      </c>
      <c r="K40">
        <f>'Triaxial Calcs1'!$G$22*(COS(RADIANS(A40*36)))</f>
        <v>0</v>
      </c>
      <c r="L40">
        <f t="shared" si="3"/>
        <v>0</v>
      </c>
    </row>
    <row r="41" spans="1:12" x14ac:dyDescent="0.2">
      <c r="A41">
        <v>3.8</v>
      </c>
      <c r="B41">
        <f>'Triaxial Calcs1'!$G$19*(COS(RADIANS(A41*36)))</f>
        <v>-55.02255199776814</v>
      </c>
      <c r="C41">
        <f t="shared" si="0"/>
        <v>332.14961555549746</v>
      </c>
      <c r="E41">
        <f>'Triaxial Calcs1'!$G$20*(COS(RADIANS(A41*36)))</f>
        <v>-82.581210957434578</v>
      </c>
      <c r="F41">
        <f t="shared" si="1"/>
        <v>470.83391889513149</v>
      </c>
      <c r="H41">
        <f>'Triaxial Calcs1'!$G$21*(COS(RADIANS(A41*36)))</f>
        <v>-114.03620723066848</v>
      </c>
      <c r="I41">
        <f t="shared" si="2"/>
        <v>618.52212651595448</v>
      </c>
      <c r="K41">
        <f>'Triaxial Calcs1'!$G$22*(COS(RADIANS(A41*36)))</f>
        <v>0</v>
      </c>
      <c r="L41">
        <f t="shared" si="3"/>
        <v>0</v>
      </c>
    </row>
    <row r="42" spans="1:12" x14ac:dyDescent="0.2">
      <c r="A42">
        <v>3.9</v>
      </c>
      <c r="B42">
        <f>'Triaxial Calcs1'!$G$19*(COS(RADIANS(A42*36)))</f>
        <v>-58.158339564716599</v>
      </c>
      <c r="C42">
        <f t="shared" si="0"/>
        <v>328.59276274623113</v>
      </c>
      <c r="E42">
        <f>'Triaxial Calcs1'!$G$20*(COS(RADIANS(A42*36)))</f>
        <v>-87.287592707855296</v>
      </c>
      <c r="F42">
        <f t="shared" si="1"/>
        <v>465.49557667868027</v>
      </c>
      <c r="H42">
        <f>'Triaxial Calcs1'!$G$21*(COS(RADIANS(A42*36)))</f>
        <v>-120.53523913363061</v>
      </c>
      <c r="I42">
        <f t="shared" si="2"/>
        <v>611.15042183633625</v>
      </c>
      <c r="K42">
        <f>'Triaxial Calcs1'!$G$22*(COS(RADIANS(A42*36)))</f>
        <v>0</v>
      </c>
      <c r="L42">
        <f t="shared" si="3"/>
        <v>0</v>
      </c>
    </row>
    <row r="43" spans="1:12" x14ac:dyDescent="0.2">
      <c r="A43">
        <v>4</v>
      </c>
      <c r="B43">
        <f>'Triaxial Calcs1'!$G$19*(COS(RADIANS(A43*36)))</f>
        <v>-61.06460273542104</v>
      </c>
      <c r="C43">
        <f t="shared" si="0"/>
        <v>324.84603084303592</v>
      </c>
      <c r="E43">
        <f>'Triaxial Calcs1'!$G$20*(COS(RADIANS(A43*36)))</f>
        <v>-91.649490207765908</v>
      </c>
      <c r="F43">
        <f t="shared" si="1"/>
        <v>459.87225230595277</v>
      </c>
      <c r="H43">
        <f>'Triaxial Calcs1'!$G$21*(COS(RADIANS(A43*36)))</f>
        <v>-126.55857351504488</v>
      </c>
      <c r="I43">
        <f t="shared" si="2"/>
        <v>603.38518594237303</v>
      </c>
      <c r="K43">
        <f>'Triaxial Calcs1'!$G$22*(COS(RADIANS(A43*36)))</f>
        <v>0</v>
      </c>
      <c r="L43">
        <f t="shared" si="3"/>
        <v>0</v>
      </c>
    </row>
    <row r="44" spans="1:12" x14ac:dyDescent="0.2">
      <c r="A44">
        <v>4.0999999999999996</v>
      </c>
      <c r="B44">
        <f>'Triaxial Calcs1'!$G$19*(COS(RADIANS(A44*36)))</f>
        <v>-63.729871816892114</v>
      </c>
      <c r="C44">
        <f t="shared" si="0"/>
        <v>320.92420648501468</v>
      </c>
      <c r="E44">
        <f>'Triaxial Calcs1'!$G$20*(COS(RADIANS(A44*36)))</f>
        <v>-95.649689040495772</v>
      </c>
      <c r="F44">
        <f t="shared" si="1"/>
        <v>453.98613846919562</v>
      </c>
      <c r="H44">
        <f>'Triaxial Calcs1'!$G$21*(COS(RADIANS(A44*36)))</f>
        <v>-132.08243902590772</v>
      </c>
      <c r="I44">
        <f t="shared" si="2"/>
        <v>595.2570646725394</v>
      </c>
      <c r="K44">
        <f>'Triaxial Calcs1'!$G$22*(COS(RADIANS(A44*36)))</f>
        <v>0</v>
      </c>
      <c r="L44">
        <f t="shared" si="3"/>
        <v>0</v>
      </c>
    </row>
    <row r="45" spans="1:12" x14ac:dyDescent="0.2">
      <c r="A45">
        <v>4.2</v>
      </c>
      <c r="B45">
        <f>'Triaxial Calcs1'!$G$19*(COS(RADIANS(A45*36)))</f>
        <v>-66.14362820971084</v>
      </c>
      <c r="C45">
        <f t="shared" si="0"/>
        <v>316.84276732119747</v>
      </c>
      <c r="E45">
        <f>'Triaxial Calcs1'!$G$20*(COS(RADIANS(A45*36)))</f>
        <v>-99.272402248769083</v>
      </c>
      <c r="F45">
        <f t="shared" si="1"/>
        <v>447.86046497061278</v>
      </c>
      <c r="H45">
        <f>'Triaxial Calcs1'!$G$21*(COS(RADIANS(A45*36)))</f>
        <v>-137.0850354926618</v>
      </c>
      <c r="I45">
        <f t="shared" si="2"/>
        <v>586.79813600810178</v>
      </c>
      <c r="K45">
        <f>'Triaxial Calcs1'!$G$22*(COS(RADIANS(A45*36)))</f>
        <v>0</v>
      </c>
      <c r="L45">
        <f t="shared" si="3"/>
        <v>0</v>
      </c>
    </row>
    <row r="46" spans="1:12" x14ac:dyDescent="0.2">
      <c r="A46">
        <v>4.3</v>
      </c>
      <c r="B46">
        <f>'Triaxial Calcs1'!$G$19*(COS(RADIANS(A46*36)))</f>
        <v>-68.296345920135153</v>
      </c>
      <c r="C46">
        <f t="shared" si="0"/>
        <v>312.61782092733171</v>
      </c>
      <c r="E46">
        <f>'Triaxial Calcs1'!$G$20*(COS(RADIANS(A46*36)))</f>
        <v>-102.503332638613</v>
      </c>
      <c r="F46">
        <f t="shared" si="1"/>
        <v>441.51940704494928</v>
      </c>
      <c r="H46">
        <f>'Triaxial Calcs1'!$G$21*(COS(RADIANS(A46*36)))</f>
        <v>-141.54661995252175</v>
      </c>
      <c r="I46">
        <f t="shared" si="2"/>
        <v>578.04178347598213</v>
      </c>
      <c r="K46">
        <f>'Triaxial Calcs1'!$G$22*(COS(RADIANS(A46*36)))</f>
        <v>0</v>
      </c>
      <c r="L46">
        <f t="shared" si="3"/>
        <v>0</v>
      </c>
    </row>
    <row r="47" spans="1:12" x14ac:dyDescent="0.2">
      <c r="A47">
        <v>4.4000000000000004</v>
      </c>
      <c r="B47">
        <f>'Triaxial Calcs1'!$G$19*(COS(RADIANS(A47*36)))</f>
        <v>-70.179529154845241</v>
      </c>
      <c r="C47">
        <f t="shared" si="0"/>
        <v>308.26604123663952</v>
      </c>
      <c r="E47">
        <f>'Triaxial Calcs1'!$G$20*(COS(RADIANS(A47*36)))</f>
        <v>-105.32972920385056</v>
      </c>
      <c r="F47">
        <f t="shared" si="1"/>
        <v>434.98798995088367</v>
      </c>
      <c r="H47">
        <f>'Triaxial Calcs1'!$G$21*(COS(RADIANS(A47*36)))</f>
        <v>-145.44958456992862</v>
      </c>
      <c r="I47">
        <f t="shared" si="2"/>
        <v>569.02256439922758</v>
      </c>
      <c r="K47">
        <f>'Triaxial Calcs1'!$G$22*(COS(RADIANS(A47*36)))</f>
        <v>0</v>
      </c>
      <c r="L47">
        <f t="shared" si="3"/>
        <v>0</v>
      </c>
    </row>
    <row r="48" spans="1:12" x14ac:dyDescent="0.2">
      <c r="A48">
        <v>4.5</v>
      </c>
      <c r="B48">
        <f>'Triaxial Calcs1'!$G$19*(COS(RADIANS(A48*36)))</f>
        <v>-71.785745849958204</v>
      </c>
      <c r="C48">
        <f t="shared" si="0"/>
        <v>303.80460273542104</v>
      </c>
      <c r="E48">
        <f>'Triaxial Calcs1'!$G$20*(COS(RADIANS(A48*36)))</f>
        <v>-107.74043744849646</v>
      </c>
      <c r="F48">
        <f t="shared" si="1"/>
        <v>428.29199020776588</v>
      </c>
      <c r="H48">
        <f>'Triaxial Calcs1'!$G$21*(COS(RADIANS(A48*36)))</f>
        <v>-148.77852612663236</v>
      </c>
      <c r="I48">
        <f t="shared" si="2"/>
        <v>559.77607351504491</v>
      </c>
      <c r="K48">
        <f>'Triaxial Calcs1'!$G$22*(COS(RADIANS(A48*36)))</f>
        <v>0</v>
      </c>
      <c r="L48">
        <f t="shared" si="3"/>
        <v>0</v>
      </c>
    </row>
    <row r="49" spans="1:12" x14ac:dyDescent="0.2">
      <c r="A49">
        <v>4.5999999999999996</v>
      </c>
      <c r="B49">
        <f>'Triaxial Calcs1'!$G$19*(COS(RADIANS(A49*36)))</f>
        <v>-73.108657001989087</v>
      </c>
      <c r="C49">
        <f t="shared" si="0"/>
        <v>299.25111268320325</v>
      </c>
      <c r="E49">
        <f>'Triaxial Calcs1'!$G$20*(COS(RADIANS(A49*36)))</f>
        <v>-109.72594340845697</v>
      </c>
      <c r="F49">
        <f t="shared" si="1"/>
        <v>421.45783386747053</v>
      </c>
      <c r="H49">
        <f>'Triaxial Calcs1'!$G$21*(COS(RADIANS(A49*36)))</f>
        <v>-151.52030681115741</v>
      </c>
      <c r="I49">
        <f t="shared" si="2"/>
        <v>550.3388024986341</v>
      </c>
      <c r="K49">
        <f>'Triaxial Calcs1'!$G$22*(COS(RADIANS(A49*36)))</f>
        <v>0</v>
      </c>
      <c r="L49">
        <f t="shared" si="3"/>
        <v>0</v>
      </c>
    </row>
    <row r="50" spans="1:12" x14ac:dyDescent="0.2">
      <c r="A50">
        <v>4.7</v>
      </c>
      <c r="B50">
        <f>'Triaxial Calcs1'!$G$19*(COS(RADIANS(A50*36)))</f>
        <v>-74.14304168500145</v>
      </c>
      <c r="C50">
        <f t="shared" si="0"/>
        <v>294.62354162493051</v>
      </c>
      <c r="E50">
        <f>'Triaxial Calcs1'!$G$20*(COS(RADIANS(A50*36)))</f>
        <v>-111.2784111987995</v>
      </c>
      <c r="F50">
        <f t="shared" si="1"/>
        <v>414.51249222284378</v>
      </c>
      <c r="H50">
        <f>'Triaxial Calcs1'!$G$21*(COS(RADIANS(A50*36)))</f>
        <v>-153.66410606774241</v>
      </c>
      <c r="I50">
        <f t="shared" si="2"/>
        <v>540.74799594721787</v>
      </c>
      <c r="K50">
        <f>'Triaxial Calcs1'!$G$22*(COS(RADIANS(A50*36)))</f>
        <v>0</v>
      </c>
      <c r="L50">
        <f t="shared" si="3"/>
        <v>0</v>
      </c>
    </row>
    <row r="51" spans="1:12" x14ac:dyDescent="0.2">
      <c r="A51">
        <v>4.8</v>
      </c>
      <c r="B51">
        <f>'Triaxial Calcs1'!$G$19*(COS(RADIANS(A51*36)))</f>
        <v>-74.884817655216793</v>
      </c>
      <c r="C51">
        <f t="shared" si="0"/>
        <v>289.94015246943371</v>
      </c>
      <c r="E51">
        <f>'Triaxial Calcs1'!$G$20*(COS(RADIANS(A51*36)))</f>
        <v>-112.3917139384106</v>
      </c>
      <c r="F51">
        <f t="shared" si="1"/>
        <v>407.48337536433223</v>
      </c>
      <c r="H51">
        <f>'Triaxial Calcs1'!$G$21*(COS(RADIANS(A51*36)))</f>
        <v>-155.20146330013034</v>
      </c>
      <c r="I51">
        <f t="shared" si="2"/>
        <v>531.04150439263196</v>
      </c>
      <c r="K51">
        <f>'Triaxial Calcs1'!$G$22*(COS(RADIANS(A51*36)))</f>
        <v>0</v>
      </c>
      <c r="L51">
        <f t="shared" si="3"/>
        <v>0</v>
      </c>
    </row>
    <row r="52" spans="1:12" x14ac:dyDescent="0.2">
      <c r="A52">
        <v>4.9000000000000004</v>
      </c>
      <c r="B52">
        <f>'Triaxial Calcs1'!$G$19*(COS(RADIANS(A52*36)))</f>
        <v>-75.331057461765951</v>
      </c>
      <c r="C52">
        <f t="shared" si="0"/>
        <v>285.21942841407258</v>
      </c>
      <c r="E52">
        <f>'Triaxial Calcs1'!$G$20*(COS(RADIANS(A52*36)))</f>
        <v>-113.06145792999673</v>
      </c>
      <c r="F52">
        <f t="shared" si="1"/>
        <v>400.39822400487822</v>
      </c>
      <c r="H52">
        <f>'Triaxial Calcs1'!$G$21*(COS(RADIANS(A52*36)))</f>
        <v>-156.12631126167668</v>
      </c>
      <c r="I52">
        <f t="shared" si="2"/>
        <v>521.25763492256806</v>
      </c>
      <c r="K52">
        <f>'Triaxial Calcs1'!$G$22*(COS(RADIANS(A52*36)))</f>
        <v>0</v>
      </c>
      <c r="L52">
        <f t="shared" si="3"/>
        <v>0</v>
      </c>
    </row>
    <row r="53" spans="1:12" x14ac:dyDescent="0.2">
      <c r="A53">
        <v>5</v>
      </c>
      <c r="B53">
        <f>'Triaxial Calcs1'!$G$19*(COS(RADIANS(A53*36)))</f>
        <v>-75.480000000000018</v>
      </c>
      <c r="C53">
        <f t="shared" si="0"/>
        <v>280.48</v>
      </c>
      <c r="E53">
        <f>'Triaxial Calcs1'!$G$20*(COS(RADIANS(A53*36)))</f>
        <v>-113.285</v>
      </c>
      <c r="F53">
        <f t="shared" si="1"/>
        <v>393.28499999999997</v>
      </c>
      <c r="H53">
        <f>'Triaxial Calcs1'!$G$21*(COS(RADIANS(A53*36)))</f>
        <v>-156.435</v>
      </c>
      <c r="I53">
        <f t="shared" si="2"/>
        <v>511.435</v>
      </c>
      <c r="K53">
        <f>'Triaxial Calcs1'!$G$22*(COS(RADIANS(A53*36)))</f>
        <v>0</v>
      </c>
      <c r="L53">
        <f t="shared" si="3"/>
        <v>0</v>
      </c>
    </row>
    <row r="54" spans="1:12" x14ac:dyDescent="0.2">
      <c r="A54">
        <v>5.0999999999999996</v>
      </c>
      <c r="B54">
        <f>'Triaxial Calcs1'!$G$19*(COS(RADIANS(A54*36)))</f>
        <v>-75.331057461765951</v>
      </c>
      <c r="C54">
        <f t="shared" si="0"/>
        <v>275.74057158592746</v>
      </c>
      <c r="E54">
        <f>'Triaxial Calcs1'!$G$20*(COS(RADIANS(A54*36)))</f>
        <v>-113.06145792999673</v>
      </c>
      <c r="F54">
        <f t="shared" si="1"/>
        <v>386.17177599512172</v>
      </c>
      <c r="H54">
        <f>'Triaxial Calcs1'!$G$21*(COS(RADIANS(A54*36)))</f>
        <v>-156.12631126167668</v>
      </c>
      <c r="I54">
        <f t="shared" si="2"/>
        <v>501.61236507743189</v>
      </c>
      <c r="K54">
        <f>'Triaxial Calcs1'!$G$22*(COS(RADIANS(A54*36)))</f>
        <v>0</v>
      </c>
      <c r="L54">
        <f t="shared" si="3"/>
        <v>0</v>
      </c>
    </row>
    <row r="55" spans="1:12" x14ac:dyDescent="0.2">
      <c r="A55">
        <v>5.2</v>
      </c>
      <c r="B55">
        <f>'Triaxial Calcs1'!$G$19*(COS(RADIANS(A55*36)))</f>
        <v>-74.884817655216807</v>
      </c>
      <c r="C55">
        <f t="shared" si="0"/>
        <v>271.01984753056632</v>
      </c>
      <c r="E55">
        <f>'Triaxial Calcs1'!$G$20*(COS(RADIANS(A55*36)))</f>
        <v>-112.39171393841062</v>
      </c>
      <c r="F55">
        <f t="shared" si="1"/>
        <v>379.08662463566776</v>
      </c>
      <c r="H55">
        <f>'Triaxial Calcs1'!$G$21*(COS(RADIANS(A55*36)))</f>
        <v>-155.20146330013034</v>
      </c>
      <c r="I55">
        <f t="shared" si="2"/>
        <v>491.82849560736804</v>
      </c>
      <c r="K55">
        <f>'Triaxial Calcs1'!$G$22*(COS(RADIANS(A55*36)))</f>
        <v>0</v>
      </c>
      <c r="L55">
        <f t="shared" si="3"/>
        <v>0</v>
      </c>
    </row>
    <row r="56" spans="1:12" x14ac:dyDescent="0.2">
      <c r="A56">
        <v>5.3</v>
      </c>
      <c r="B56">
        <f>'Triaxial Calcs1'!$G$19*(COS(RADIANS(A56*36)))</f>
        <v>-74.14304168500145</v>
      </c>
      <c r="C56">
        <f t="shared" si="0"/>
        <v>266.33645837506953</v>
      </c>
      <c r="E56">
        <f>'Triaxial Calcs1'!$G$20*(COS(RADIANS(A56*36)))</f>
        <v>-111.2784111987995</v>
      </c>
      <c r="F56">
        <f t="shared" si="1"/>
        <v>372.05750777715616</v>
      </c>
      <c r="H56">
        <f>'Triaxial Calcs1'!$G$21*(COS(RADIANS(A56*36)))</f>
        <v>-153.66410606774241</v>
      </c>
      <c r="I56">
        <f t="shared" si="2"/>
        <v>482.12200405278224</v>
      </c>
      <c r="K56">
        <f>'Triaxial Calcs1'!$G$22*(COS(RADIANS(A56*36)))</f>
        <v>0</v>
      </c>
      <c r="L56">
        <f t="shared" si="3"/>
        <v>0</v>
      </c>
    </row>
    <row r="57" spans="1:12" x14ac:dyDescent="0.2">
      <c r="A57">
        <v>5.4</v>
      </c>
      <c r="B57">
        <f>'Triaxial Calcs1'!$G$19*(COS(RADIANS(A57*36)))</f>
        <v>-73.108657001989087</v>
      </c>
      <c r="C57">
        <f t="shared" si="0"/>
        <v>261.70888731679673</v>
      </c>
      <c r="E57">
        <f>'Triaxial Calcs1'!$G$20*(COS(RADIANS(A57*36)))</f>
        <v>-109.72594340845697</v>
      </c>
      <c r="F57">
        <f t="shared" si="1"/>
        <v>365.11216613252935</v>
      </c>
      <c r="H57">
        <f>'Triaxial Calcs1'!$G$21*(COS(RADIANS(A57*36)))</f>
        <v>-151.52030681115741</v>
      </c>
      <c r="I57">
        <f t="shared" si="2"/>
        <v>472.53119750136591</v>
      </c>
      <c r="K57">
        <f>'Triaxial Calcs1'!$G$22*(COS(RADIANS(A57*36)))</f>
        <v>0</v>
      </c>
      <c r="L57">
        <f t="shared" si="3"/>
        <v>0</v>
      </c>
    </row>
    <row r="58" spans="1:12" x14ac:dyDescent="0.2">
      <c r="A58">
        <v>5.5</v>
      </c>
      <c r="B58">
        <f>'Triaxial Calcs1'!$G$19*(COS(RADIANS(A58*36)))</f>
        <v>-71.785745849958218</v>
      </c>
      <c r="C58">
        <f t="shared" si="0"/>
        <v>257.15539726457899</v>
      </c>
      <c r="E58">
        <f>'Triaxial Calcs1'!$G$20*(COS(RADIANS(A58*36)))</f>
        <v>-107.74043744849648</v>
      </c>
      <c r="F58">
        <f t="shared" si="1"/>
        <v>358.27800979223406</v>
      </c>
      <c r="H58">
        <f>'Triaxial Calcs1'!$G$21*(COS(RADIANS(A58*36)))</f>
        <v>-148.77852612663236</v>
      </c>
      <c r="I58">
        <f t="shared" si="2"/>
        <v>463.09392648495515</v>
      </c>
      <c r="K58">
        <f>'Triaxial Calcs1'!$G$22*(COS(RADIANS(A58*36)))</f>
        <v>0</v>
      </c>
      <c r="L58">
        <f t="shared" si="3"/>
        <v>0</v>
      </c>
    </row>
    <row r="59" spans="1:12" x14ac:dyDescent="0.2">
      <c r="A59">
        <v>5.6</v>
      </c>
      <c r="B59">
        <f>'Triaxial Calcs1'!$G$19*(COS(RADIANS(A59*36)))</f>
        <v>-70.179529154845241</v>
      </c>
      <c r="C59">
        <f t="shared" si="0"/>
        <v>252.69395876336051</v>
      </c>
      <c r="E59">
        <f>'Triaxial Calcs1'!$G$20*(COS(RADIANS(A59*36)))</f>
        <v>-105.32972920385056</v>
      </c>
      <c r="F59">
        <f t="shared" si="1"/>
        <v>351.58201004911621</v>
      </c>
      <c r="H59">
        <f>'Triaxial Calcs1'!$G$21*(COS(RADIANS(A59*36)))</f>
        <v>-145.44958456992862</v>
      </c>
      <c r="I59">
        <f t="shared" si="2"/>
        <v>453.84743560077243</v>
      </c>
      <c r="K59">
        <f>'Triaxial Calcs1'!$G$22*(COS(RADIANS(A59*36)))</f>
        <v>0</v>
      </c>
      <c r="L59">
        <f t="shared" si="3"/>
        <v>0</v>
      </c>
    </row>
    <row r="60" spans="1:12" x14ac:dyDescent="0.2">
      <c r="A60">
        <v>5.7</v>
      </c>
      <c r="B60">
        <f>'Triaxial Calcs1'!$G$19*(COS(RADIANS(A60*36)))</f>
        <v>-68.296345920135167</v>
      </c>
      <c r="C60">
        <f t="shared" si="0"/>
        <v>248.34217907266833</v>
      </c>
      <c r="E60">
        <f>'Triaxial Calcs1'!$G$20*(COS(RADIANS(A60*36)))</f>
        <v>-102.50333263861302</v>
      </c>
      <c r="F60">
        <f t="shared" si="1"/>
        <v>345.05059295505072</v>
      </c>
      <c r="H60">
        <f>'Triaxial Calcs1'!$G$21*(COS(RADIANS(A60*36)))</f>
        <v>-141.54661995252175</v>
      </c>
      <c r="I60">
        <f t="shared" si="2"/>
        <v>444.82821652401788</v>
      </c>
      <c r="K60">
        <f>'Triaxial Calcs1'!$G$22*(COS(RADIANS(A60*36)))</f>
        <v>0</v>
      </c>
      <c r="L60">
        <f t="shared" si="3"/>
        <v>0</v>
      </c>
    </row>
    <row r="61" spans="1:12" x14ac:dyDescent="0.2">
      <c r="A61">
        <v>5.8</v>
      </c>
      <c r="B61">
        <f>'Triaxial Calcs1'!$G$19*(COS(RADIANS(A61*36)))</f>
        <v>-66.143628209710855</v>
      </c>
      <c r="C61">
        <f t="shared" si="0"/>
        <v>244.11723267880257</v>
      </c>
      <c r="E61">
        <f>'Triaxial Calcs1'!$G$20*(COS(RADIANS(A61*36)))</f>
        <v>-99.272402248769097</v>
      </c>
      <c r="F61">
        <f t="shared" si="1"/>
        <v>338.70953502938721</v>
      </c>
      <c r="H61">
        <f>'Triaxial Calcs1'!$G$21*(COS(RADIANS(A61*36)))</f>
        <v>-137.08503549266183</v>
      </c>
      <c r="I61">
        <f t="shared" si="2"/>
        <v>436.07186399189823</v>
      </c>
      <c r="K61">
        <f>'Triaxial Calcs1'!$G$22*(COS(RADIANS(A61*36)))</f>
        <v>0</v>
      </c>
      <c r="L61">
        <f t="shared" si="3"/>
        <v>0</v>
      </c>
    </row>
    <row r="62" spans="1:12" x14ac:dyDescent="0.2">
      <c r="A62">
        <v>5.9</v>
      </c>
      <c r="B62">
        <f>'Triaxial Calcs1'!$G$19*(COS(RADIANS(A62*36)))</f>
        <v>-63.729871816892107</v>
      </c>
      <c r="C62">
        <f t="shared" si="0"/>
        <v>240.03579351498533</v>
      </c>
      <c r="E62">
        <f>'Triaxial Calcs1'!$G$20*(COS(RADIANS(A62*36)))</f>
        <v>-95.649689040495758</v>
      </c>
      <c r="F62">
        <f t="shared" si="1"/>
        <v>332.58386153080431</v>
      </c>
      <c r="H62">
        <f>'Triaxial Calcs1'!$G$21*(COS(RADIANS(A62*36)))</f>
        <v>-132.08243902590772</v>
      </c>
      <c r="I62">
        <f t="shared" si="2"/>
        <v>427.61293532746066</v>
      </c>
      <c r="K62">
        <f>'Triaxial Calcs1'!$G$22*(COS(RADIANS(A62*36)))</f>
        <v>0</v>
      </c>
      <c r="L62">
        <f t="shared" si="3"/>
        <v>0</v>
      </c>
    </row>
    <row r="63" spans="1:12" x14ac:dyDescent="0.2">
      <c r="A63">
        <v>6</v>
      </c>
      <c r="B63">
        <f>'Triaxial Calcs1'!$G$19*(COS(RADIANS(A63*36)))</f>
        <v>-61.064602735421055</v>
      </c>
      <c r="C63">
        <f t="shared" si="0"/>
        <v>236.11396915696415</v>
      </c>
      <c r="E63">
        <f>'Triaxial Calcs1'!$G$20*(COS(RADIANS(A63*36)))</f>
        <v>-91.649490207765936</v>
      </c>
      <c r="F63">
        <f t="shared" si="1"/>
        <v>326.69774769404717</v>
      </c>
      <c r="H63">
        <f>'Triaxial Calcs1'!$G$21*(COS(RADIANS(A63*36)))</f>
        <v>-126.55857351504493</v>
      </c>
      <c r="I63">
        <f t="shared" si="2"/>
        <v>419.48481405762698</v>
      </c>
      <c r="K63">
        <f>'Triaxial Calcs1'!$G$22*(COS(RADIANS(A63*36)))</f>
        <v>0</v>
      </c>
      <c r="L63">
        <f t="shared" si="3"/>
        <v>0</v>
      </c>
    </row>
    <row r="64" spans="1:12" x14ac:dyDescent="0.2">
      <c r="A64">
        <v>6.1</v>
      </c>
      <c r="B64">
        <f>'Triaxial Calcs1'!$G$19*(COS(RADIANS(A64*36)))</f>
        <v>-58.158339564716584</v>
      </c>
      <c r="C64">
        <f t="shared" si="0"/>
        <v>232.36723725376891</v>
      </c>
      <c r="E64">
        <f>'Triaxial Calcs1'!$G$20*(COS(RADIANS(A64*36)))</f>
        <v>-87.287592707855282</v>
      </c>
      <c r="F64">
        <f t="shared" si="1"/>
        <v>321.07442332131967</v>
      </c>
      <c r="H64">
        <f>'Triaxial Calcs1'!$G$21*(COS(RADIANS(A64*36)))</f>
        <v>-120.5352391336306</v>
      </c>
      <c r="I64">
        <f t="shared" si="2"/>
        <v>411.71957816366375</v>
      </c>
      <c r="K64">
        <f>'Triaxial Calcs1'!$G$22*(COS(RADIANS(A64*36)))</f>
        <v>0</v>
      </c>
      <c r="L64">
        <f t="shared" si="3"/>
        <v>0</v>
      </c>
    </row>
    <row r="65" spans="1:12" x14ac:dyDescent="0.2">
      <c r="A65">
        <v>6.2</v>
      </c>
      <c r="B65">
        <f>'Triaxial Calcs1'!$G$19*(COS(RADIANS(A65*36)))</f>
        <v>-55.022551997768154</v>
      </c>
      <c r="C65">
        <f t="shared" si="0"/>
        <v>228.81038444450257</v>
      </c>
      <c r="E65">
        <f>'Triaxial Calcs1'!$G$20*(COS(RADIANS(A65*36)))</f>
        <v>-82.581210957434607</v>
      </c>
      <c r="F65">
        <f t="shared" si="1"/>
        <v>315.7360811048685</v>
      </c>
      <c r="H65">
        <f>'Triaxial Calcs1'!$G$21*(COS(RADIANS(A65*36)))</f>
        <v>-114.03620723066852</v>
      </c>
      <c r="I65">
        <f t="shared" si="2"/>
        <v>404.34787348404558</v>
      </c>
      <c r="K65">
        <f>'Triaxial Calcs1'!$G$22*(COS(RADIANS(A65*36)))</f>
        <v>0</v>
      </c>
      <c r="L65">
        <f t="shared" si="3"/>
        <v>0</v>
      </c>
    </row>
    <row r="66" spans="1:12" x14ac:dyDescent="0.2">
      <c r="A66">
        <v>6.3</v>
      </c>
      <c r="B66">
        <f>'Triaxial Calcs1'!$G$19*(COS(RADIANS(A66*36)))</f>
        <v>-51.669615555497451</v>
      </c>
      <c r="C66">
        <f t="shared" si="0"/>
        <v>225.45744800223187</v>
      </c>
      <c r="E66">
        <f>'Triaxial Calcs1'!$G$20*(COS(RADIANS(A66*36)))</f>
        <v>-77.548918895131521</v>
      </c>
      <c r="F66">
        <f t="shared" si="1"/>
        <v>310.7037890425654</v>
      </c>
      <c r="H66">
        <f>'Triaxial Calcs1'!$G$21*(COS(RADIANS(A66*36)))</f>
        <v>-107.08712651595445</v>
      </c>
      <c r="I66">
        <f t="shared" si="2"/>
        <v>397.39879276933152</v>
      </c>
      <c r="K66">
        <f>'Triaxial Calcs1'!$G$22*(COS(RADIANS(A66*36)))</f>
        <v>0</v>
      </c>
      <c r="L66">
        <f t="shared" si="3"/>
        <v>0</v>
      </c>
    </row>
    <row r="67" spans="1:12" x14ac:dyDescent="0.2">
      <c r="A67">
        <v>6.4</v>
      </c>
      <c r="B67">
        <f>'Triaxial Calcs1'!$G$19*(COS(RADIANS(A67*36)))</f>
        <v>-48.112762746231098</v>
      </c>
      <c r="C67">
        <f t="shared" si="0"/>
        <v>222.32166043528343</v>
      </c>
      <c r="E67">
        <f>'Triaxial Calcs1'!$G$20*(COS(RADIANS(A67*36)))</f>
        <v>-72.210576678680297</v>
      </c>
      <c r="F67">
        <f t="shared" si="1"/>
        <v>305.99740729214466</v>
      </c>
      <c r="H67">
        <f>'Triaxial Calcs1'!$G$21*(COS(RADIANS(A67*36)))</f>
        <v>-99.715421836336247</v>
      </c>
      <c r="I67">
        <f t="shared" si="2"/>
        <v>390.89976086636938</v>
      </c>
      <c r="K67">
        <f>'Triaxial Calcs1'!$G$22*(COS(RADIANS(A67*36)))</f>
        <v>0</v>
      </c>
      <c r="L67">
        <f t="shared" si="3"/>
        <v>0</v>
      </c>
    </row>
    <row r="68" spans="1:12" x14ac:dyDescent="0.2">
      <c r="A68">
        <v>6.5</v>
      </c>
      <c r="B68">
        <f>'Triaxial Calcs1'!$G$19*(COS(RADIANS(A68*36)))</f>
        <v>-44.366030843035894</v>
      </c>
      <c r="C68">
        <f t="shared" si="0"/>
        <v>219.41539726457898</v>
      </c>
      <c r="E68">
        <f>'Triaxial Calcs1'!$G$20*(COS(RADIANS(A68*36)))</f>
        <v>-66.587252305952831</v>
      </c>
      <c r="F68">
        <f t="shared" si="1"/>
        <v>301.63550979223407</v>
      </c>
      <c r="H68">
        <f>'Triaxial Calcs1'!$G$21*(COS(RADIANS(A68*36)))</f>
        <v>-91.950185942373054</v>
      </c>
      <c r="I68">
        <f t="shared" si="2"/>
        <v>384.87642648495512</v>
      </c>
      <c r="K68">
        <f>'Triaxial Calcs1'!$G$22*(COS(RADIANS(A68*36)))</f>
        <v>0</v>
      </c>
      <c r="L68">
        <f t="shared" si="3"/>
        <v>0</v>
      </c>
    </row>
    <row r="69" spans="1:12" x14ac:dyDescent="0.2">
      <c r="A69">
        <v>6.6</v>
      </c>
      <c r="B69">
        <f>'Triaxial Calcs1'!$G$19*(COS(RADIANS(A69*36)))</f>
        <v>-40.44420648501471</v>
      </c>
      <c r="C69">
        <f t="shared" ref="C69:C103" si="4">($B$3*SIN(RADIANS(A69*36)))+$C$3</f>
        <v>216.7501281831079</v>
      </c>
      <c r="E69">
        <f>'Triaxial Calcs1'!$G$20*(COS(RADIANS(A69*36)))</f>
        <v>-60.701138469195683</v>
      </c>
      <c r="F69">
        <f t="shared" ref="F69:F103" si="5">($E$3*SIN(RADIANS(A69*36)))+$F$3</f>
        <v>297.63531095950424</v>
      </c>
      <c r="H69">
        <f>'Triaxial Calcs1'!$G$21*(COS(RADIANS(A69*36)))</f>
        <v>-83.822064672539412</v>
      </c>
      <c r="I69">
        <f t="shared" ref="I69:I103" si="6">($H$3*SIN(RADIANS(A69*36)))+$I$3</f>
        <v>379.35256097409228</v>
      </c>
      <c r="K69">
        <f>'Triaxial Calcs1'!$G$22*(COS(RADIANS(A69*36)))</f>
        <v>0</v>
      </c>
      <c r="L69">
        <f t="shared" ref="L69:L103" si="7">($K$3*SIN(RADIANS(A69*36)))+$L$3</f>
        <v>0</v>
      </c>
    </row>
    <row r="70" spans="1:12" x14ac:dyDescent="0.2">
      <c r="A70">
        <v>6.7</v>
      </c>
      <c r="B70">
        <f>'Triaxial Calcs1'!$G$19*(COS(RADIANS(A70*36)))</f>
        <v>-36.362767321197474</v>
      </c>
      <c r="C70">
        <f t="shared" si="4"/>
        <v>214.33637179028918</v>
      </c>
      <c r="E70">
        <f>'Triaxial Calcs1'!$G$20*(COS(RADIANS(A70*36)))</f>
        <v>-54.575464970612813</v>
      </c>
      <c r="F70">
        <f t="shared" si="5"/>
        <v>294.01259775123089</v>
      </c>
      <c r="H70">
        <f>'Triaxial Calcs1'!$G$21*(COS(RADIANS(A70*36)))</f>
        <v>-75.363136008101833</v>
      </c>
      <c r="I70">
        <f t="shared" si="6"/>
        <v>374.3499645073382</v>
      </c>
      <c r="K70">
        <f>'Triaxial Calcs1'!$G$22*(COS(RADIANS(A70*36)))</f>
        <v>0</v>
      </c>
      <c r="L70">
        <f t="shared" si="7"/>
        <v>0</v>
      </c>
    </row>
    <row r="71" spans="1:12" x14ac:dyDescent="0.2">
      <c r="A71">
        <v>6.8</v>
      </c>
      <c r="B71">
        <f>'Triaxial Calcs1'!$G$19*(COS(RADIANS(A71*36)))</f>
        <v>-32.13782092733171</v>
      </c>
      <c r="C71">
        <f t="shared" si="4"/>
        <v>212.18365407986488</v>
      </c>
      <c r="E71">
        <f>'Triaxial Calcs1'!$G$20*(COS(RADIANS(A71*36)))</f>
        <v>-48.234407044949286</v>
      </c>
      <c r="F71">
        <f t="shared" si="5"/>
        <v>290.78166736138695</v>
      </c>
      <c r="H71">
        <f>'Triaxial Calcs1'!$G$21*(COS(RADIANS(A71*36)))</f>
        <v>-66.606783475982184</v>
      </c>
      <c r="I71">
        <f t="shared" si="6"/>
        <v>369.88838004747822</v>
      </c>
      <c r="K71">
        <f>'Triaxial Calcs1'!$G$22*(COS(RADIANS(A71*36)))</f>
        <v>0</v>
      </c>
      <c r="L71">
        <f t="shared" si="7"/>
        <v>0</v>
      </c>
    </row>
    <row r="72" spans="1:12" x14ac:dyDescent="0.2">
      <c r="A72">
        <v>6.9</v>
      </c>
      <c r="B72">
        <f>'Triaxial Calcs1'!$G$19*(COS(RADIANS(A72*36)))</f>
        <v>-27.786041236639488</v>
      </c>
      <c r="C72">
        <f t="shared" si="4"/>
        <v>210.30047084515479</v>
      </c>
      <c r="E72">
        <f>'Triaxial Calcs1'!$G$20*(COS(RADIANS(A72*36)))</f>
        <v>-41.702989950883726</v>
      </c>
      <c r="F72">
        <f t="shared" si="5"/>
        <v>287.95527079614942</v>
      </c>
      <c r="H72">
        <f>'Triaxial Calcs1'!$G$21*(COS(RADIANS(A72*36)))</f>
        <v>-57.587564399227574</v>
      </c>
      <c r="I72">
        <f t="shared" si="6"/>
        <v>365.98541543007138</v>
      </c>
      <c r="K72">
        <f>'Triaxial Calcs1'!$G$22*(COS(RADIANS(A72*36)))</f>
        <v>0</v>
      </c>
      <c r="L72">
        <f t="shared" si="7"/>
        <v>0</v>
      </c>
    </row>
    <row r="73" spans="1:12" x14ac:dyDescent="0.2">
      <c r="A73">
        <v>7</v>
      </c>
      <c r="B73">
        <f>'Triaxial Calcs1'!$G$19*(COS(RADIANS(A73*36)))</f>
        <v>-23.324602735421049</v>
      </c>
      <c r="C73">
        <f t="shared" si="4"/>
        <v>208.69425415004181</v>
      </c>
      <c r="E73">
        <f>'Triaxial Calcs1'!$G$20*(COS(RADIANS(A73*36)))</f>
        <v>-35.006990207765931</v>
      </c>
      <c r="F73">
        <f t="shared" si="5"/>
        <v>285.54456255150353</v>
      </c>
      <c r="H73">
        <f>'Triaxial Calcs1'!$G$21*(COS(RADIANS(A73*36)))</f>
        <v>-48.341073515044926</v>
      </c>
      <c r="I73">
        <f t="shared" si="6"/>
        <v>362.65647387336764</v>
      </c>
      <c r="K73">
        <f>'Triaxial Calcs1'!$G$22*(COS(RADIANS(A73*36)))</f>
        <v>0</v>
      </c>
      <c r="L73">
        <f t="shared" si="7"/>
        <v>0</v>
      </c>
    </row>
    <row r="74" spans="1:12" x14ac:dyDescent="0.2">
      <c r="A74">
        <v>7.1</v>
      </c>
      <c r="B74">
        <f>'Triaxial Calcs1'!$G$19*(COS(RADIANS(A74*36)))</f>
        <v>-18.771112683203281</v>
      </c>
      <c r="C74">
        <f t="shared" si="4"/>
        <v>207.37134299801093</v>
      </c>
      <c r="E74">
        <f>'Triaxial Calcs1'!$G$20*(COS(RADIANS(A74*36)))</f>
        <v>-28.172833867470633</v>
      </c>
      <c r="F74">
        <f t="shared" si="5"/>
        <v>283.55905659154303</v>
      </c>
      <c r="H74">
        <f>'Triaxial Calcs1'!$G$21*(COS(RADIANS(A74*36)))</f>
        <v>-38.903802498634136</v>
      </c>
      <c r="I74">
        <f t="shared" si="6"/>
        <v>359.91469318884265</v>
      </c>
      <c r="K74">
        <f>'Triaxial Calcs1'!$G$22*(COS(RADIANS(A74*36)))</f>
        <v>0</v>
      </c>
      <c r="L74">
        <f t="shared" si="7"/>
        <v>0</v>
      </c>
    </row>
    <row r="75" spans="1:12" x14ac:dyDescent="0.2">
      <c r="A75">
        <v>7.2</v>
      </c>
      <c r="B75">
        <f>'Triaxial Calcs1'!$G$19*(COS(RADIANS(A75*36)))</f>
        <v>-14.143541624930499</v>
      </c>
      <c r="C75">
        <f t="shared" si="4"/>
        <v>206.33695831499858</v>
      </c>
      <c r="E75">
        <f>'Triaxial Calcs1'!$G$20*(COS(RADIANS(A75*36)))</f>
        <v>-21.227492222843814</v>
      </c>
      <c r="F75">
        <f t="shared" si="5"/>
        <v>282.00658880120045</v>
      </c>
      <c r="H75">
        <f>'Triaxial Calcs1'!$G$21*(COS(RADIANS(A75*36)))</f>
        <v>-29.312995947217832</v>
      </c>
      <c r="I75">
        <f t="shared" si="6"/>
        <v>357.77089393225759</v>
      </c>
      <c r="K75">
        <f>'Triaxial Calcs1'!$G$22*(COS(RADIANS(A75*36)))</f>
        <v>0</v>
      </c>
      <c r="L75">
        <f t="shared" si="7"/>
        <v>0</v>
      </c>
    </row>
    <row r="76" spans="1:12" x14ac:dyDescent="0.2">
      <c r="A76">
        <v>7.3</v>
      </c>
      <c r="B76">
        <f>'Triaxial Calcs1'!$G$19*(COS(RADIANS(A76*36)))</f>
        <v>-9.4601524694336483</v>
      </c>
      <c r="C76">
        <f t="shared" si="4"/>
        <v>205.59518234478321</v>
      </c>
      <c r="E76">
        <f>'Triaxial Calcs1'!$G$20*(COS(RADIANS(A76*36)))</f>
        <v>-14.198375364332147</v>
      </c>
      <c r="F76">
        <f t="shared" si="5"/>
        <v>280.89328606158938</v>
      </c>
      <c r="H76">
        <f>'Triaxial Calcs1'!$G$21*(COS(RADIANS(A76*36)))</f>
        <v>-19.606504392631855</v>
      </c>
      <c r="I76">
        <f t="shared" si="6"/>
        <v>356.23353669986966</v>
      </c>
      <c r="K76">
        <f>'Triaxial Calcs1'!$G$22*(COS(RADIANS(A76*36)))</f>
        <v>0</v>
      </c>
      <c r="L76">
        <f t="shared" si="7"/>
        <v>0</v>
      </c>
    </row>
    <row r="77" spans="1:12" x14ac:dyDescent="0.2">
      <c r="A77">
        <v>7.4</v>
      </c>
      <c r="B77">
        <f>'Triaxial Calcs1'!$G$19*(COS(RADIANS(A77*36)))</f>
        <v>-4.7394284140725622</v>
      </c>
      <c r="C77">
        <f t="shared" si="4"/>
        <v>205.14894253823405</v>
      </c>
      <c r="E77">
        <f>'Triaxial Calcs1'!$G$20*(COS(RADIANS(A77*36)))</f>
        <v>-7.1132240048782469</v>
      </c>
      <c r="F77">
        <f t="shared" si="5"/>
        <v>280.22354207000325</v>
      </c>
      <c r="H77">
        <f>'Triaxial Calcs1'!$G$21*(COS(RADIANS(A77*36)))</f>
        <v>-9.8226349225681115</v>
      </c>
      <c r="I77">
        <f t="shared" si="6"/>
        <v>355.30868873832333</v>
      </c>
      <c r="K77">
        <f>'Triaxial Calcs1'!$G$22*(COS(RADIANS(A77*36)))</f>
        <v>0</v>
      </c>
      <c r="L77">
        <f t="shared" si="7"/>
        <v>0</v>
      </c>
    </row>
    <row r="78" spans="1:12" x14ac:dyDescent="0.2">
      <c r="A78">
        <v>7.5</v>
      </c>
      <c r="B78">
        <f>'Triaxial Calcs1'!$G$19*(COS(RADIANS(A78*36)))</f>
        <v>-1.38711308064754E-14</v>
      </c>
      <c r="C78">
        <f t="shared" si="4"/>
        <v>205</v>
      </c>
      <c r="E78">
        <f>'Triaxial Calcs1'!$G$20*(COS(RADIANS(A78*36)))</f>
        <v>-2.0818641407148451E-14</v>
      </c>
      <c r="F78">
        <f t="shared" si="5"/>
        <v>280</v>
      </c>
      <c r="H78">
        <f>'Triaxial Calcs1'!$G$21*(COS(RADIANS(A78*36)))</f>
        <v>-2.8748414781544497E-14</v>
      </c>
      <c r="I78">
        <f t="shared" si="6"/>
        <v>355</v>
      </c>
      <c r="K78">
        <f>'Triaxial Calcs1'!$G$22*(COS(RADIANS(A78*36)))</f>
        <v>0</v>
      </c>
      <c r="L78">
        <f t="shared" si="7"/>
        <v>0</v>
      </c>
    </row>
    <row r="79" spans="1:12" x14ac:dyDescent="0.2">
      <c r="A79">
        <v>7.6</v>
      </c>
      <c r="B79">
        <f>'Triaxial Calcs1'!$G$19*(COS(RADIANS(A79*36)))</f>
        <v>4.7394284140725338</v>
      </c>
      <c r="C79">
        <f t="shared" si="4"/>
        <v>205.14894253823405</v>
      </c>
      <c r="E79">
        <f>'Triaxial Calcs1'!$G$20*(COS(RADIANS(A79*36)))</f>
        <v>7.1132240048782043</v>
      </c>
      <c r="F79">
        <f t="shared" si="5"/>
        <v>280.22354207000325</v>
      </c>
      <c r="H79">
        <f>'Triaxial Calcs1'!$G$21*(COS(RADIANS(A79*36)))</f>
        <v>9.8226349225680529</v>
      </c>
      <c r="I79">
        <f t="shared" si="6"/>
        <v>355.30868873832333</v>
      </c>
      <c r="K79">
        <f>'Triaxial Calcs1'!$G$22*(COS(RADIANS(A79*36)))</f>
        <v>0</v>
      </c>
      <c r="L79">
        <f t="shared" si="7"/>
        <v>0</v>
      </c>
    </row>
    <row r="80" spans="1:12" x14ac:dyDescent="0.2">
      <c r="A80">
        <v>7.7</v>
      </c>
      <c r="B80">
        <f>'Triaxial Calcs1'!$G$19*(COS(RADIANS(A80*36)))</f>
        <v>9.4601524694336856</v>
      </c>
      <c r="C80">
        <f t="shared" si="4"/>
        <v>205.59518234478321</v>
      </c>
      <c r="E80">
        <f>'Triaxial Calcs1'!$G$20*(COS(RADIANS(A80*36)))</f>
        <v>14.198375364332204</v>
      </c>
      <c r="F80">
        <f t="shared" si="5"/>
        <v>280.89328606158938</v>
      </c>
      <c r="H80">
        <f>'Triaxial Calcs1'!$G$21*(COS(RADIANS(A80*36)))</f>
        <v>19.606504392631933</v>
      </c>
      <c r="I80">
        <f t="shared" si="6"/>
        <v>356.23353669986966</v>
      </c>
      <c r="K80">
        <f>'Triaxial Calcs1'!$G$22*(COS(RADIANS(A80*36)))</f>
        <v>0</v>
      </c>
      <c r="L80">
        <f t="shared" si="7"/>
        <v>0</v>
      </c>
    </row>
    <row r="81" spans="1:12" x14ac:dyDescent="0.2">
      <c r="A81">
        <v>7.8</v>
      </c>
      <c r="B81">
        <f>'Triaxial Calcs1'!$G$19*(COS(RADIANS(A81*36)))</f>
        <v>14.143541624930537</v>
      </c>
      <c r="C81">
        <f t="shared" si="4"/>
        <v>206.33695831499858</v>
      </c>
      <c r="E81">
        <f>'Triaxial Calcs1'!$G$20*(COS(RADIANS(A81*36)))</f>
        <v>21.227492222843871</v>
      </c>
      <c r="F81">
        <f t="shared" si="5"/>
        <v>282.00658880120045</v>
      </c>
      <c r="H81">
        <f>'Triaxial Calcs1'!$G$21*(COS(RADIANS(A81*36)))</f>
        <v>29.31299594721791</v>
      </c>
      <c r="I81">
        <f t="shared" si="6"/>
        <v>357.77089393225759</v>
      </c>
      <c r="K81">
        <f>'Triaxial Calcs1'!$G$22*(COS(RADIANS(A81*36)))</f>
        <v>0</v>
      </c>
      <c r="L81">
        <f t="shared" si="7"/>
        <v>0</v>
      </c>
    </row>
    <row r="82" spans="1:12" x14ac:dyDescent="0.2">
      <c r="A82">
        <v>7.9</v>
      </c>
      <c r="B82">
        <f>'Triaxial Calcs1'!$G$19*(COS(RADIANS(A82*36)))</f>
        <v>18.771112683203256</v>
      </c>
      <c r="C82">
        <f t="shared" si="4"/>
        <v>207.37134299801093</v>
      </c>
      <c r="E82">
        <f>'Triaxial Calcs1'!$G$20*(COS(RADIANS(A82*36)))</f>
        <v>28.17283386747059</v>
      </c>
      <c r="F82">
        <f t="shared" si="5"/>
        <v>283.55905659154303</v>
      </c>
      <c r="H82">
        <f>'Triaxial Calcs1'!$G$21*(COS(RADIANS(A82*36)))</f>
        <v>38.903802498634079</v>
      </c>
      <c r="I82">
        <f t="shared" si="6"/>
        <v>359.91469318884259</v>
      </c>
      <c r="K82">
        <f>'Triaxial Calcs1'!$G$22*(COS(RADIANS(A82*36)))</f>
        <v>0</v>
      </c>
      <c r="L82">
        <f t="shared" si="7"/>
        <v>0</v>
      </c>
    </row>
    <row r="83" spans="1:12" x14ac:dyDescent="0.2">
      <c r="A83">
        <v>8</v>
      </c>
      <c r="B83">
        <f>'Triaxial Calcs1'!$G$19*(COS(RADIANS(A83*36)))</f>
        <v>23.324602735421024</v>
      </c>
      <c r="C83">
        <f t="shared" si="4"/>
        <v>208.69425415004179</v>
      </c>
      <c r="E83">
        <f>'Triaxial Calcs1'!$G$20*(COS(RADIANS(A83*36)))</f>
        <v>35.006990207765895</v>
      </c>
      <c r="F83">
        <f t="shared" si="5"/>
        <v>285.54456255150347</v>
      </c>
      <c r="H83">
        <f>'Triaxial Calcs1'!$G$21*(COS(RADIANS(A83*36)))</f>
        <v>48.341073515044869</v>
      </c>
      <c r="I83">
        <f t="shared" si="6"/>
        <v>362.65647387336764</v>
      </c>
      <c r="K83">
        <f>'Triaxial Calcs1'!$G$22*(COS(RADIANS(A83*36)))</f>
        <v>0</v>
      </c>
      <c r="L83">
        <f t="shared" si="7"/>
        <v>0</v>
      </c>
    </row>
    <row r="84" spans="1:12" x14ac:dyDescent="0.2">
      <c r="A84">
        <v>8.1</v>
      </c>
      <c r="B84">
        <f>'Triaxial Calcs1'!$G$19*(COS(RADIANS(A84*36)))</f>
        <v>27.786041236639459</v>
      </c>
      <c r="C84">
        <f t="shared" si="4"/>
        <v>210.30047084515479</v>
      </c>
      <c r="E84">
        <f>'Triaxial Calcs1'!$G$20*(COS(RADIANS(A84*36)))</f>
        <v>41.702989950883683</v>
      </c>
      <c r="F84">
        <f t="shared" si="5"/>
        <v>287.95527079614942</v>
      </c>
      <c r="H84">
        <f>'Triaxial Calcs1'!$G$21*(COS(RADIANS(A84*36)))</f>
        <v>57.58756439922751</v>
      </c>
      <c r="I84">
        <f t="shared" si="6"/>
        <v>365.98541543007138</v>
      </c>
      <c r="K84">
        <f>'Triaxial Calcs1'!$G$22*(COS(RADIANS(A84*36)))</f>
        <v>0</v>
      </c>
      <c r="L84">
        <f t="shared" si="7"/>
        <v>0</v>
      </c>
    </row>
    <row r="85" spans="1:12" x14ac:dyDescent="0.2">
      <c r="A85">
        <v>8.1999999999999993</v>
      </c>
      <c r="B85">
        <f>'Triaxial Calcs1'!$G$19*(COS(RADIANS(A85*36)))</f>
        <v>32.137820927331688</v>
      </c>
      <c r="C85">
        <f t="shared" si="4"/>
        <v>212.18365407986482</v>
      </c>
      <c r="E85">
        <f>'Triaxial Calcs1'!$G$20*(COS(RADIANS(A85*36)))</f>
        <v>48.234407044949251</v>
      </c>
      <c r="F85">
        <f t="shared" si="5"/>
        <v>290.78166736138695</v>
      </c>
      <c r="H85">
        <f>'Triaxial Calcs1'!$G$21*(COS(RADIANS(A85*36)))</f>
        <v>66.606783475982127</v>
      </c>
      <c r="I85">
        <f t="shared" si="6"/>
        <v>369.88838004747822</v>
      </c>
      <c r="K85">
        <f>'Triaxial Calcs1'!$G$22*(COS(RADIANS(A85*36)))</f>
        <v>0</v>
      </c>
      <c r="L85">
        <f t="shared" si="7"/>
        <v>0</v>
      </c>
    </row>
    <row r="86" spans="1:12" x14ac:dyDescent="0.2">
      <c r="A86">
        <v>8.3000000000000007</v>
      </c>
      <c r="B86">
        <f>'Triaxial Calcs1'!$G$19*(COS(RADIANS(A86*36)))</f>
        <v>36.362767321197509</v>
      </c>
      <c r="C86">
        <f t="shared" si="4"/>
        <v>214.33637179028921</v>
      </c>
      <c r="E86">
        <f>'Triaxial Calcs1'!$G$20*(COS(RADIANS(A86*36)))</f>
        <v>54.575464970612863</v>
      </c>
      <c r="F86">
        <f t="shared" si="5"/>
        <v>294.01259775123094</v>
      </c>
      <c r="H86">
        <f>'Triaxial Calcs1'!$G$21*(COS(RADIANS(A86*36)))</f>
        <v>75.363136008101904</v>
      </c>
      <c r="I86">
        <f t="shared" si="6"/>
        <v>374.3499645073382</v>
      </c>
      <c r="K86">
        <f>'Triaxial Calcs1'!$G$22*(COS(RADIANS(A86*36)))</f>
        <v>0</v>
      </c>
      <c r="L86">
        <f t="shared" si="7"/>
        <v>0</v>
      </c>
    </row>
    <row r="87" spans="1:12" x14ac:dyDescent="0.2">
      <c r="A87">
        <v>8.4</v>
      </c>
      <c r="B87">
        <f>'Triaxial Calcs1'!$G$19*(COS(RADIANS(A87*36)))</f>
        <v>40.444206485014689</v>
      </c>
      <c r="C87">
        <f t="shared" si="4"/>
        <v>216.7501281831079</v>
      </c>
      <c r="E87">
        <f>'Triaxial Calcs1'!$G$20*(COS(RADIANS(A87*36)))</f>
        <v>60.701138469195648</v>
      </c>
      <c r="F87">
        <f t="shared" si="5"/>
        <v>297.63531095950418</v>
      </c>
      <c r="H87">
        <f>'Triaxial Calcs1'!$G$21*(COS(RADIANS(A87*36)))</f>
        <v>83.822064672539355</v>
      </c>
      <c r="I87">
        <f t="shared" si="6"/>
        <v>379.35256097409228</v>
      </c>
      <c r="K87">
        <f>'Triaxial Calcs1'!$G$22*(COS(RADIANS(A87*36)))</f>
        <v>0</v>
      </c>
      <c r="L87">
        <f t="shared" si="7"/>
        <v>0</v>
      </c>
    </row>
    <row r="88" spans="1:12" x14ac:dyDescent="0.2">
      <c r="A88">
        <v>8.5</v>
      </c>
      <c r="B88">
        <f>'Triaxial Calcs1'!$G$19*(COS(RADIANS(A88*36)))</f>
        <v>44.366030843035865</v>
      </c>
      <c r="C88">
        <f t="shared" si="4"/>
        <v>219.41539726457896</v>
      </c>
      <c r="E88">
        <f>'Triaxial Calcs1'!$G$20*(COS(RADIANS(A88*36)))</f>
        <v>66.587252305952788</v>
      </c>
      <c r="F88">
        <f t="shared" si="5"/>
        <v>301.63550979223402</v>
      </c>
      <c r="H88">
        <f>'Triaxial Calcs1'!$G$21*(COS(RADIANS(A88*36)))</f>
        <v>91.950185942372997</v>
      </c>
      <c r="I88">
        <f t="shared" si="6"/>
        <v>384.87642648495506</v>
      </c>
      <c r="K88">
        <f>'Triaxial Calcs1'!$G$22*(COS(RADIANS(A88*36)))</f>
        <v>0</v>
      </c>
      <c r="L88">
        <f t="shared" si="7"/>
        <v>0</v>
      </c>
    </row>
    <row r="89" spans="1:12" x14ac:dyDescent="0.2">
      <c r="A89">
        <v>8.6</v>
      </c>
      <c r="B89">
        <f>'Triaxial Calcs1'!$G$19*(COS(RADIANS(A89*36)))</f>
        <v>48.112762746231077</v>
      </c>
      <c r="C89">
        <f t="shared" si="4"/>
        <v>222.32166043528341</v>
      </c>
      <c r="E89">
        <f>'Triaxial Calcs1'!$G$20*(COS(RADIANS(A89*36)))</f>
        <v>72.210576678680269</v>
      </c>
      <c r="F89">
        <f t="shared" si="5"/>
        <v>305.99740729214466</v>
      </c>
      <c r="H89">
        <f>'Triaxial Calcs1'!$G$21*(COS(RADIANS(A89*36)))</f>
        <v>99.715421836336219</v>
      </c>
      <c r="I89">
        <f t="shared" si="6"/>
        <v>390.89976086636938</v>
      </c>
      <c r="K89">
        <f>'Triaxial Calcs1'!$G$22*(COS(RADIANS(A89*36)))</f>
        <v>0</v>
      </c>
      <c r="L89">
        <f t="shared" si="7"/>
        <v>0</v>
      </c>
    </row>
    <row r="90" spans="1:12" x14ac:dyDescent="0.2">
      <c r="A90">
        <v>8.6999999999999993</v>
      </c>
      <c r="B90">
        <f>'Triaxial Calcs1'!$G$19*(COS(RADIANS(A90*36)))</f>
        <v>51.66961555549743</v>
      </c>
      <c r="C90">
        <f t="shared" si="4"/>
        <v>225.45744800223187</v>
      </c>
      <c r="E90">
        <f>'Triaxial Calcs1'!$G$20*(COS(RADIANS(A90*36)))</f>
        <v>77.548918895131493</v>
      </c>
      <c r="F90">
        <f t="shared" si="5"/>
        <v>310.70378904256535</v>
      </c>
      <c r="H90">
        <f>'Triaxial Calcs1'!$G$21*(COS(RADIANS(A90*36)))</f>
        <v>107.08712651595441</v>
      </c>
      <c r="I90">
        <f t="shared" si="6"/>
        <v>397.39879276933146</v>
      </c>
      <c r="K90">
        <f>'Triaxial Calcs1'!$G$22*(COS(RADIANS(A90*36)))</f>
        <v>0</v>
      </c>
      <c r="L90">
        <f t="shared" si="7"/>
        <v>0</v>
      </c>
    </row>
    <row r="91" spans="1:12" x14ac:dyDescent="0.2">
      <c r="A91">
        <v>8.8000000000000007</v>
      </c>
      <c r="B91">
        <f>'Triaxial Calcs1'!$G$19*(COS(RADIANS(A91*36)))</f>
        <v>55.022551997768183</v>
      </c>
      <c r="C91">
        <f t="shared" si="4"/>
        <v>228.81038444450263</v>
      </c>
      <c r="E91">
        <f>'Triaxial Calcs1'!$G$20*(COS(RADIANS(A91*36)))</f>
        <v>82.581210957434649</v>
      </c>
      <c r="F91">
        <f t="shared" si="5"/>
        <v>315.7360811048685</v>
      </c>
      <c r="H91">
        <f>'Triaxial Calcs1'!$G$21*(COS(RADIANS(A91*36)))</f>
        <v>114.03620723066857</v>
      </c>
      <c r="I91">
        <f t="shared" si="6"/>
        <v>404.34787348404564</v>
      </c>
      <c r="K91">
        <f>'Triaxial Calcs1'!$G$22*(COS(RADIANS(A91*36)))</f>
        <v>0</v>
      </c>
      <c r="L91">
        <f t="shared" si="7"/>
        <v>0</v>
      </c>
    </row>
    <row r="92" spans="1:12" x14ac:dyDescent="0.2">
      <c r="A92">
        <v>8.9</v>
      </c>
      <c r="B92">
        <f>'Triaxial Calcs1'!$G$19*(COS(RADIANS(A92*36)))</f>
        <v>58.158339564716599</v>
      </c>
      <c r="C92">
        <f t="shared" si="4"/>
        <v>232.36723725376891</v>
      </c>
      <c r="E92">
        <f>'Triaxial Calcs1'!$G$20*(COS(RADIANS(A92*36)))</f>
        <v>87.287592707855296</v>
      </c>
      <c r="F92">
        <f t="shared" si="5"/>
        <v>321.07442332131967</v>
      </c>
      <c r="H92">
        <f>'Triaxial Calcs1'!$G$21*(COS(RADIANS(A92*36)))</f>
        <v>120.53523913363061</v>
      </c>
      <c r="I92">
        <f t="shared" si="6"/>
        <v>411.71957816366375</v>
      </c>
      <c r="K92">
        <f>'Triaxial Calcs1'!$G$22*(COS(RADIANS(A92*36)))</f>
        <v>0</v>
      </c>
      <c r="L92">
        <f t="shared" si="7"/>
        <v>0</v>
      </c>
    </row>
    <row r="93" spans="1:12" x14ac:dyDescent="0.2">
      <c r="A93">
        <v>9</v>
      </c>
      <c r="B93">
        <f>'Triaxial Calcs1'!$G$19*(COS(RADIANS(A93*36)))</f>
        <v>61.06460273542104</v>
      </c>
      <c r="C93">
        <f t="shared" si="4"/>
        <v>236.11396915696412</v>
      </c>
      <c r="E93">
        <f>'Triaxial Calcs1'!$G$20*(COS(RADIANS(A93*36)))</f>
        <v>91.649490207765908</v>
      </c>
      <c r="F93">
        <f t="shared" si="5"/>
        <v>326.69774769404711</v>
      </c>
      <c r="H93">
        <f>'Triaxial Calcs1'!$G$21*(COS(RADIANS(A93*36)))</f>
        <v>126.55857351504488</v>
      </c>
      <c r="I93">
        <f t="shared" si="6"/>
        <v>419.48481405762692</v>
      </c>
      <c r="K93">
        <f>'Triaxial Calcs1'!$G$22*(COS(RADIANS(A93*36)))</f>
        <v>0</v>
      </c>
      <c r="L93">
        <f t="shared" si="7"/>
        <v>0</v>
      </c>
    </row>
    <row r="94" spans="1:12" x14ac:dyDescent="0.2">
      <c r="A94">
        <v>9.1</v>
      </c>
      <c r="B94">
        <f>'Triaxial Calcs1'!$G$19*(COS(RADIANS(A94*36)))</f>
        <v>63.729871816892086</v>
      </c>
      <c r="C94">
        <f t="shared" si="4"/>
        <v>240.0357935149853</v>
      </c>
      <c r="E94">
        <f>'Triaxial Calcs1'!$G$20*(COS(RADIANS(A94*36)))</f>
        <v>95.649689040495744</v>
      </c>
      <c r="F94">
        <f t="shared" si="5"/>
        <v>332.58386153080426</v>
      </c>
      <c r="H94">
        <f>'Triaxial Calcs1'!$G$21*(COS(RADIANS(A94*36)))</f>
        <v>132.08243902590769</v>
      </c>
      <c r="I94">
        <f t="shared" si="6"/>
        <v>427.6129353274606</v>
      </c>
      <c r="K94">
        <f>'Triaxial Calcs1'!$G$22*(COS(RADIANS(A94*36)))</f>
        <v>0</v>
      </c>
      <c r="L94">
        <f t="shared" si="7"/>
        <v>0</v>
      </c>
    </row>
    <row r="95" spans="1:12" x14ac:dyDescent="0.2">
      <c r="A95">
        <v>9.1999999999999993</v>
      </c>
      <c r="B95">
        <f>'Triaxial Calcs1'!$G$19*(COS(RADIANS(A95*36)))</f>
        <v>66.14362820971084</v>
      </c>
      <c r="C95">
        <f t="shared" si="4"/>
        <v>244.11723267880254</v>
      </c>
      <c r="E95">
        <f>'Triaxial Calcs1'!$G$20*(COS(RADIANS(A95*36)))</f>
        <v>99.272402248769083</v>
      </c>
      <c r="F95">
        <f t="shared" si="5"/>
        <v>338.70953502938715</v>
      </c>
      <c r="H95">
        <f>'Triaxial Calcs1'!$G$21*(COS(RADIANS(A95*36)))</f>
        <v>137.0850354926618</v>
      </c>
      <c r="I95">
        <f t="shared" si="6"/>
        <v>436.07186399189817</v>
      </c>
      <c r="K95">
        <f>'Triaxial Calcs1'!$G$22*(COS(RADIANS(A95*36)))</f>
        <v>0</v>
      </c>
      <c r="L95">
        <f t="shared" si="7"/>
        <v>0</v>
      </c>
    </row>
    <row r="96" spans="1:12" x14ac:dyDescent="0.2">
      <c r="A96">
        <v>9.3000000000000007</v>
      </c>
      <c r="B96">
        <f>'Triaxial Calcs1'!$G$19*(COS(RADIANS(A96*36)))</f>
        <v>68.296345920135181</v>
      </c>
      <c r="C96">
        <f t="shared" si="4"/>
        <v>248.34217907266836</v>
      </c>
      <c r="E96">
        <f>'Triaxial Calcs1'!$G$20*(COS(RADIANS(A96*36)))</f>
        <v>102.50333263861303</v>
      </c>
      <c r="F96">
        <f t="shared" si="5"/>
        <v>345.05059295505077</v>
      </c>
      <c r="H96">
        <f>'Triaxial Calcs1'!$G$21*(COS(RADIANS(A96*36)))</f>
        <v>141.54661995252178</v>
      </c>
      <c r="I96">
        <f t="shared" si="6"/>
        <v>444.82821652401793</v>
      </c>
      <c r="K96">
        <f>'Triaxial Calcs1'!$G$22*(COS(RADIANS(A96*36)))</f>
        <v>0</v>
      </c>
      <c r="L96">
        <f t="shared" si="7"/>
        <v>0</v>
      </c>
    </row>
    <row r="97" spans="1:12" x14ac:dyDescent="0.2">
      <c r="A97">
        <v>9.4</v>
      </c>
      <c r="B97">
        <f>'Triaxial Calcs1'!$G$19*(COS(RADIANS(A97*36)))</f>
        <v>70.179529154845241</v>
      </c>
      <c r="C97">
        <f t="shared" si="4"/>
        <v>252.69395876336051</v>
      </c>
      <c r="E97">
        <f>'Triaxial Calcs1'!$G$20*(COS(RADIANS(A97*36)))</f>
        <v>105.32972920385056</v>
      </c>
      <c r="F97">
        <f t="shared" si="5"/>
        <v>351.58201004911621</v>
      </c>
      <c r="H97">
        <f>'Triaxial Calcs1'!$G$21*(COS(RADIANS(A97*36)))</f>
        <v>145.44958456992862</v>
      </c>
      <c r="I97">
        <f t="shared" si="6"/>
        <v>453.84743560077243</v>
      </c>
      <c r="K97">
        <f>'Triaxial Calcs1'!$G$22*(COS(RADIANS(A97*36)))</f>
        <v>0</v>
      </c>
      <c r="L97">
        <f t="shared" si="7"/>
        <v>0</v>
      </c>
    </row>
    <row r="98" spans="1:12" x14ac:dyDescent="0.2">
      <c r="A98">
        <v>9.5</v>
      </c>
      <c r="B98">
        <f>'Triaxial Calcs1'!$G$19*(COS(RADIANS(A98*36)))</f>
        <v>71.785745849958204</v>
      </c>
      <c r="C98">
        <f t="shared" si="4"/>
        <v>257.15539726457894</v>
      </c>
      <c r="E98">
        <f>'Triaxial Calcs1'!$G$20*(COS(RADIANS(A98*36)))</f>
        <v>107.74043744849646</v>
      </c>
      <c r="F98">
        <f t="shared" si="5"/>
        <v>358.278009792234</v>
      </c>
      <c r="H98">
        <f>'Triaxial Calcs1'!$G$21*(COS(RADIANS(A98*36)))</f>
        <v>148.77852612663236</v>
      </c>
      <c r="I98">
        <f t="shared" si="6"/>
        <v>463.09392648495509</v>
      </c>
      <c r="K98">
        <f>'Triaxial Calcs1'!$G$22*(COS(RADIANS(A98*36)))</f>
        <v>0</v>
      </c>
      <c r="L98">
        <f t="shared" si="7"/>
        <v>0</v>
      </c>
    </row>
    <row r="99" spans="1:12" x14ac:dyDescent="0.2">
      <c r="A99">
        <v>9.6</v>
      </c>
      <c r="B99">
        <f>'Triaxial Calcs1'!$G$19*(COS(RADIANS(A99*36)))</f>
        <v>73.108657001989087</v>
      </c>
      <c r="C99">
        <f t="shared" si="4"/>
        <v>261.70888731679673</v>
      </c>
      <c r="E99">
        <f>'Triaxial Calcs1'!$G$20*(COS(RADIANS(A99*36)))</f>
        <v>109.72594340845696</v>
      </c>
      <c r="F99">
        <f t="shared" si="5"/>
        <v>365.11216613252935</v>
      </c>
      <c r="H99">
        <f>'Triaxial Calcs1'!$G$21*(COS(RADIANS(A99*36)))</f>
        <v>151.52030681115738</v>
      </c>
      <c r="I99">
        <f t="shared" si="6"/>
        <v>472.53119750136585</v>
      </c>
      <c r="K99">
        <f>'Triaxial Calcs1'!$G$22*(COS(RADIANS(A99*36)))</f>
        <v>0</v>
      </c>
      <c r="L99">
        <f t="shared" si="7"/>
        <v>0</v>
      </c>
    </row>
    <row r="100" spans="1:12" x14ac:dyDescent="0.2">
      <c r="A100">
        <v>9.6999999999999993</v>
      </c>
      <c r="B100">
        <f>'Triaxial Calcs1'!$G$19*(COS(RADIANS(A100*36)))</f>
        <v>74.14304168500145</v>
      </c>
      <c r="C100">
        <f t="shared" si="4"/>
        <v>266.33645837506953</v>
      </c>
      <c r="E100">
        <f>'Triaxial Calcs1'!$G$20*(COS(RADIANS(A100*36)))</f>
        <v>111.2784111987995</v>
      </c>
      <c r="F100">
        <f t="shared" si="5"/>
        <v>372.05750777715616</v>
      </c>
      <c r="H100">
        <f>'Triaxial Calcs1'!$G$21*(COS(RADIANS(A100*36)))</f>
        <v>153.66410606774241</v>
      </c>
      <c r="I100">
        <f t="shared" si="6"/>
        <v>482.12200405278213</v>
      </c>
      <c r="K100">
        <f>'Triaxial Calcs1'!$G$22*(COS(RADIANS(A100*36)))</f>
        <v>0</v>
      </c>
      <c r="L100">
        <f t="shared" si="7"/>
        <v>0</v>
      </c>
    </row>
    <row r="101" spans="1:12" x14ac:dyDescent="0.2">
      <c r="A101">
        <v>9.8000000000000007</v>
      </c>
      <c r="B101">
        <f>'Triaxial Calcs1'!$G$19*(COS(RADIANS(A101*36)))</f>
        <v>74.884817655216807</v>
      </c>
      <c r="C101">
        <f t="shared" si="4"/>
        <v>271.01984753056638</v>
      </c>
      <c r="E101">
        <f>'Triaxial Calcs1'!$G$20*(COS(RADIANS(A101*36)))</f>
        <v>112.39171393841062</v>
      </c>
      <c r="F101">
        <f t="shared" si="5"/>
        <v>379.08662463566782</v>
      </c>
      <c r="H101">
        <f>'Triaxial Calcs1'!$G$21*(COS(RADIANS(A101*36)))</f>
        <v>155.20146330013034</v>
      </c>
      <c r="I101">
        <f t="shared" si="6"/>
        <v>491.82849560736815</v>
      </c>
      <c r="K101">
        <f>'Triaxial Calcs1'!$G$22*(COS(RADIANS(A101*36)))</f>
        <v>0</v>
      </c>
      <c r="L101">
        <f t="shared" si="7"/>
        <v>0</v>
      </c>
    </row>
    <row r="102" spans="1:12" x14ac:dyDescent="0.2">
      <c r="A102">
        <v>9.9</v>
      </c>
      <c r="B102">
        <f>'Triaxial Calcs1'!$G$19*(COS(RADIANS(A102*36)))</f>
        <v>75.331057461765951</v>
      </c>
      <c r="C102">
        <f t="shared" si="4"/>
        <v>275.74057158592746</v>
      </c>
      <c r="E102">
        <f>'Triaxial Calcs1'!$G$20*(COS(RADIANS(A102*36)))</f>
        <v>113.06145792999673</v>
      </c>
      <c r="F102">
        <f t="shared" si="5"/>
        <v>386.17177599512172</v>
      </c>
      <c r="H102">
        <f>'Triaxial Calcs1'!$G$21*(COS(RADIANS(A102*36)))</f>
        <v>156.12631126167668</v>
      </c>
      <c r="I102">
        <f t="shared" si="6"/>
        <v>501.61236507743189</v>
      </c>
      <c r="K102">
        <f>'Triaxial Calcs1'!$G$22*(COS(RADIANS(A102*36)))</f>
        <v>0</v>
      </c>
      <c r="L102">
        <f t="shared" si="7"/>
        <v>0</v>
      </c>
    </row>
    <row r="103" spans="1:12" x14ac:dyDescent="0.2">
      <c r="A103">
        <v>10</v>
      </c>
      <c r="B103">
        <f>'Triaxial Calcs1'!$G$19*(COS(RADIANS(A103*36)))</f>
        <v>75.480000000000018</v>
      </c>
      <c r="C103">
        <f t="shared" si="4"/>
        <v>280.48</v>
      </c>
      <c r="E103">
        <f>'Triaxial Calcs1'!$G$20*(COS(RADIANS(A103*36)))</f>
        <v>113.285</v>
      </c>
      <c r="F103">
        <f t="shared" si="5"/>
        <v>393.28499999999997</v>
      </c>
      <c r="H103">
        <f>'Triaxial Calcs1'!$G$21*(COS(RADIANS(A103*36)))</f>
        <v>156.435</v>
      </c>
      <c r="I103">
        <f t="shared" si="6"/>
        <v>511.43499999999995</v>
      </c>
      <c r="K103">
        <f>'Triaxial Calcs1'!$G$22*(COS(RADIANS(A103*36)))</f>
        <v>0</v>
      </c>
      <c r="L103">
        <f t="shared" si="7"/>
        <v>0</v>
      </c>
    </row>
  </sheetData>
  <mergeCells count="5">
    <mergeCell ref="B1:C1"/>
    <mergeCell ref="E1:F1"/>
    <mergeCell ref="K1:L1"/>
    <mergeCell ref="N1:O1"/>
    <mergeCell ref="H1:I1"/>
  </mergeCells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"/>
  <sheetViews>
    <sheetView workbookViewId="0">
      <selection activeCell="B5" sqref="B5"/>
    </sheetView>
  </sheetViews>
  <sheetFormatPr defaultColWidth="8.85546875" defaultRowHeight="12.75" x14ac:dyDescent="0.2"/>
  <cols>
    <col min="1" max="1" width="15.42578125" customWidth="1"/>
  </cols>
  <sheetData>
    <row r="1" spans="1:12" x14ac:dyDescent="0.2">
      <c r="B1" s="123">
        <f>'Triaxial Calcs1'!B19</f>
        <v>205</v>
      </c>
      <c r="C1" s="123"/>
      <c r="E1" s="123">
        <f>'Triaxial Calcs1'!B20</f>
        <v>280</v>
      </c>
      <c r="F1" s="123"/>
      <c r="G1" s="96"/>
      <c r="H1" s="123">
        <f>'Triaxial Calcs1'!B21</f>
        <v>355</v>
      </c>
      <c r="I1" s="123"/>
      <c r="K1" s="123">
        <f>'Triaxial Calcs1'!B22</f>
        <v>0</v>
      </c>
      <c r="L1" s="123"/>
    </row>
    <row r="2" spans="1:12" x14ac:dyDescent="0.2">
      <c r="B2" t="s">
        <v>40</v>
      </c>
      <c r="C2" t="s">
        <v>41</v>
      </c>
      <c r="E2" t="s">
        <v>40</v>
      </c>
      <c r="F2" t="s">
        <v>41</v>
      </c>
      <c r="H2" t="s">
        <v>40</v>
      </c>
      <c r="I2" t="s">
        <v>41</v>
      </c>
      <c r="K2" t="s">
        <v>40</v>
      </c>
      <c r="L2" t="s">
        <v>41</v>
      </c>
    </row>
    <row r="3" spans="1:12" x14ac:dyDescent="0.2">
      <c r="A3">
        <v>0</v>
      </c>
      <c r="B3">
        <f>'Triaxial Calcs1'!$E$19*(COS(RADIANS(A3*36)))</f>
        <v>75.480000000000018</v>
      </c>
      <c r="C3">
        <f>'Triaxial Calcs1'!F19</f>
        <v>230.48000000000002</v>
      </c>
      <c r="E3">
        <f>'Triaxial Calcs1'!$E$20*(COS(RADIANS(A3*36)))</f>
        <v>113.285</v>
      </c>
      <c r="F3">
        <f>'Triaxial Calcs1'!F20</f>
        <v>219.285</v>
      </c>
      <c r="H3">
        <f>'Triaxial Calcs1'!$E$21*(COS(RADIANS(A3*36)))</f>
        <v>156.435</v>
      </c>
      <c r="I3">
        <f>'Triaxial Calcs1'!F21</f>
        <v>316.435</v>
      </c>
      <c r="K3">
        <f>'Triaxial Calcs1'!$E$22*(COS(RADIANS(A3*36)))</f>
        <v>0</v>
      </c>
      <c r="L3">
        <f>'Triaxial Calcs1'!F22</f>
        <v>0</v>
      </c>
    </row>
    <row r="4" spans="1:12" x14ac:dyDescent="0.2">
      <c r="A4">
        <v>0.1</v>
      </c>
      <c r="B4">
        <f>'Triaxial Calcs1'!$E$19*(COS(RADIANS(A4*36)))</f>
        <v>75.331057461765951</v>
      </c>
      <c r="C4">
        <f>($B$3*SIN(RADIANS(A4*36)))+$C$3</f>
        <v>235.21942841407258</v>
      </c>
      <c r="E4">
        <f>'Triaxial Calcs1'!$E$20*(COS(RADIANS(A4*36)))</f>
        <v>113.06145792999673</v>
      </c>
      <c r="F4">
        <f>($E$3*SIN(RADIANS(A4*36)))+$F$3</f>
        <v>226.39822400487827</v>
      </c>
      <c r="H4">
        <f>'Triaxial Calcs1'!$E$21*(COS(RADIANS(A4*36)))</f>
        <v>156.12631126167668</v>
      </c>
      <c r="I4">
        <f>($H$3*SIN(RADIANS(A4*36)))+$I$3</f>
        <v>326.25763492256812</v>
      </c>
      <c r="K4">
        <f>'Triaxial Calcs1'!$E$22*(COS(RADIANS(A4*36)))</f>
        <v>0</v>
      </c>
      <c r="L4">
        <f>($K$3*SIN(RADIANS(A4*36)))+$L$3</f>
        <v>0</v>
      </c>
    </row>
    <row r="5" spans="1:12" x14ac:dyDescent="0.2">
      <c r="A5">
        <v>0.2</v>
      </c>
      <c r="B5">
        <f>'Triaxial Calcs1'!$E$19*(COS(RADIANS(A5*36)))</f>
        <v>74.884817655216807</v>
      </c>
      <c r="C5">
        <f t="shared" ref="C5:C68" si="0">($B$3*SIN(RADIANS(A5*36)))+$C$3</f>
        <v>239.94015246943371</v>
      </c>
      <c r="E5">
        <f>'Triaxial Calcs1'!$E$20*(COS(RADIANS(A5*36)))</f>
        <v>112.39171393841062</v>
      </c>
      <c r="F5">
        <f t="shared" ref="F5:F68" si="1">($E$3*SIN(RADIANS(A5*36)))+$F$3</f>
        <v>233.4833753643322</v>
      </c>
      <c r="H5">
        <f>'Triaxial Calcs1'!$E$21*(COS(RADIANS(A5*36)))</f>
        <v>155.20146330013034</v>
      </c>
      <c r="I5">
        <f t="shared" ref="I5:I68" si="2">($H$3*SIN(RADIANS(A5*36)))+$I$3</f>
        <v>336.04150439263196</v>
      </c>
      <c r="K5">
        <f>'Triaxial Calcs1'!$E$22*(COS(RADIANS(A5*36)))</f>
        <v>0</v>
      </c>
      <c r="L5">
        <f t="shared" ref="L5:L68" si="3">($K$3*SIN(RADIANS(A5*36)))+$L$3</f>
        <v>0</v>
      </c>
    </row>
    <row r="6" spans="1:12" x14ac:dyDescent="0.2">
      <c r="A6">
        <v>0.3</v>
      </c>
      <c r="B6">
        <f>'Triaxial Calcs1'!$E$19*(COS(RADIANS(A6*36)))</f>
        <v>74.14304168500145</v>
      </c>
      <c r="C6">
        <f t="shared" si="0"/>
        <v>244.62354162493051</v>
      </c>
      <c r="E6">
        <f>'Triaxial Calcs1'!$E$20*(COS(RADIANS(A6*36)))</f>
        <v>111.2784111987995</v>
      </c>
      <c r="F6">
        <f t="shared" si="1"/>
        <v>240.5124922228438</v>
      </c>
      <c r="H6">
        <f>'Triaxial Calcs1'!$E$21*(COS(RADIANS(A6*36)))</f>
        <v>153.66410606774241</v>
      </c>
      <c r="I6">
        <f t="shared" si="2"/>
        <v>345.74799594721782</v>
      </c>
      <c r="K6">
        <f>'Triaxial Calcs1'!$E$22*(COS(RADIANS(A6*36)))</f>
        <v>0</v>
      </c>
      <c r="L6">
        <f t="shared" si="3"/>
        <v>0</v>
      </c>
    </row>
    <row r="7" spans="1:12" x14ac:dyDescent="0.2">
      <c r="A7">
        <v>0.4</v>
      </c>
      <c r="B7">
        <f>'Triaxial Calcs1'!$E$19*(COS(RADIANS(A7*36)))</f>
        <v>73.108657001989087</v>
      </c>
      <c r="C7">
        <f t="shared" si="0"/>
        <v>249.25111268320327</v>
      </c>
      <c r="E7">
        <f>'Triaxial Calcs1'!$E$20*(COS(RADIANS(A7*36)))</f>
        <v>109.72594340845697</v>
      </c>
      <c r="F7">
        <f t="shared" si="1"/>
        <v>247.45783386747058</v>
      </c>
      <c r="H7">
        <f>'Triaxial Calcs1'!$E$21*(COS(RADIANS(A7*36)))</f>
        <v>151.52030681115741</v>
      </c>
      <c r="I7">
        <f t="shared" si="2"/>
        <v>355.33880249863404</v>
      </c>
      <c r="K7">
        <f>'Triaxial Calcs1'!$E$22*(COS(RADIANS(A7*36)))</f>
        <v>0</v>
      </c>
      <c r="L7">
        <f t="shared" si="3"/>
        <v>0</v>
      </c>
    </row>
    <row r="8" spans="1:12" x14ac:dyDescent="0.2">
      <c r="A8">
        <v>0.5</v>
      </c>
      <c r="B8">
        <f>'Triaxial Calcs1'!$E$19*(COS(RADIANS(A8*36)))</f>
        <v>71.785745849958204</v>
      </c>
      <c r="C8">
        <f t="shared" si="0"/>
        <v>253.80460273542104</v>
      </c>
      <c r="E8">
        <f>'Triaxial Calcs1'!$E$20*(COS(RADIANS(A8*36)))</f>
        <v>107.74043744849646</v>
      </c>
      <c r="F8">
        <f t="shared" si="1"/>
        <v>254.29199020776591</v>
      </c>
      <c r="H8">
        <f>'Triaxial Calcs1'!$E$21*(COS(RADIANS(A8*36)))</f>
        <v>148.77852612663236</v>
      </c>
      <c r="I8">
        <f t="shared" si="2"/>
        <v>364.77607351504491</v>
      </c>
      <c r="K8">
        <f>'Triaxial Calcs1'!$E$22*(COS(RADIANS(A8*36)))</f>
        <v>0</v>
      </c>
      <c r="L8">
        <f t="shared" si="3"/>
        <v>0</v>
      </c>
    </row>
    <row r="9" spans="1:12" x14ac:dyDescent="0.2">
      <c r="A9">
        <v>0.6</v>
      </c>
      <c r="B9">
        <f>'Triaxial Calcs1'!$E$19*(COS(RADIANS(A9*36)))</f>
        <v>70.179529154845241</v>
      </c>
      <c r="C9">
        <f t="shared" si="0"/>
        <v>258.26604123663952</v>
      </c>
      <c r="E9">
        <f>'Triaxial Calcs1'!$E$20*(COS(RADIANS(A9*36)))</f>
        <v>105.32972920385056</v>
      </c>
      <c r="F9">
        <f t="shared" si="1"/>
        <v>260.98798995088373</v>
      </c>
      <c r="H9">
        <f>'Triaxial Calcs1'!$E$21*(COS(RADIANS(A9*36)))</f>
        <v>145.44958456992862</v>
      </c>
      <c r="I9">
        <f t="shared" si="2"/>
        <v>374.02256439922758</v>
      </c>
      <c r="K9">
        <f>'Triaxial Calcs1'!$E$22*(COS(RADIANS(A9*36)))</f>
        <v>0</v>
      </c>
      <c r="L9">
        <f t="shared" si="3"/>
        <v>0</v>
      </c>
    </row>
    <row r="10" spans="1:12" x14ac:dyDescent="0.2">
      <c r="A10">
        <v>0.7</v>
      </c>
      <c r="B10">
        <f>'Triaxial Calcs1'!$E$19*(COS(RADIANS(A10*36)))</f>
        <v>68.296345920135181</v>
      </c>
      <c r="C10">
        <f t="shared" si="0"/>
        <v>262.61782092733171</v>
      </c>
      <c r="E10">
        <f>'Triaxial Calcs1'!$E$20*(COS(RADIANS(A10*36)))</f>
        <v>102.50333263861303</v>
      </c>
      <c r="F10">
        <f t="shared" si="1"/>
        <v>267.51940704494928</v>
      </c>
      <c r="H10">
        <f>'Triaxial Calcs1'!$E$21*(COS(RADIANS(A10*36)))</f>
        <v>141.54661995252178</v>
      </c>
      <c r="I10">
        <f t="shared" si="2"/>
        <v>383.04178347598213</v>
      </c>
      <c r="K10">
        <f>'Triaxial Calcs1'!$E$22*(COS(RADIANS(A10*36)))</f>
        <v>0</v>
      </c>
      <c r="L10">
        <f t="shared" si="3"/>
        <v>0</v>
      </c>
    </row>
    <row r="11" spans="1:12" x14ac:dyDescent="0.2">
      <c r="A11">
        <v>0.8</v>
      </c>
      <c r="B11">
        <f>'Triaxial Calcs1'!$E$19*(COS(RADIANS(A11*36)))</f>
        <v>66.14362820971084</v>
      </c>
      <c r="C11">
        <f t="shared" si="0"/>
        <v>266.84276732119747</v>
      </c>
      <c r="E11">
        <f>'Triaxial Calcs1'!$E$20*(COS(RADIANS(A11*36)))</f>
        <v>99.272402248769083</v>
      </c>
      <c r="F11">
        <f t="shared" si="1"/>
        <v>273.86046497061284</v>
      </c>
      <c r="H11">
        <f>'Triaxial Calcs1'!$E$21*(COS(RADIANS(A11*36)))</f>
        <v>137.0850354926618</v>
      </c>
      <c r="I11">
        <f t="shared" si="2"/>
        <v>391.79813600810184</v>
      </c>
      <c r="K11">
        <f>'Triaxial Calcs1'!$E$22*(COS(RADIANS(A11*36)))</f>
        <v>0</v>
      </c>
      <c r="L11">
        <f t="shared" si="3"/>
        <v>0</v>
      </c>
    </row>
    <row r="12" spans="1:12" x14ac:dyDescent="0.2">
      <c r="A12">
        <v>0.9</v>
      </c>
      <c r="B12">
        <f>'Triaxial Calcs1'!$E$19*(COS(RADIANS(A12*36)))</f>
        <v>63.729871816892114</v>
      </c>
      <c r="C12">
        <f t="shared" si="0"/>
        <v>270.92420648501468</v>
      </c>
      <c r="E12">
        <f>'Triaxial Calcs1'!$E$20*(COS(RADIANS(A12*36)))</f>
        <v>95.649689040495772</v>
      </c>
      <c r="F12">
        <f t="shared" si="1"/>
        <v>279.98613846919562</v>
      </c>
      <c r="H12">
        <f>'Triaxial Calcs1'!$E$21*(COS(RADIANS(A12*36)))</f>
        <v>132.08243902590772</v>
      </c>
      <c r="I12">
        <f t="shared" si="2"/>
        <v>400.25706467253934</v>
      </c>
      <c r="K12">
        <f>'Triaxial Calcs1'!$E$22*(COS(RADIANS(A12*36)))</f>
        <v>0</v>
      </c>
      <c r="L12">
        <f t="shared" si="3"/>
        <v>0</v>
      </c>
    </row>
    <row r="13" spans="1:12" x14ac:dyDescent="0.2">
      <c r="A13">
        <v>1</v>
      </c>
      <c r="B13">
        <f>'Triaxial Calcs1'!$E$19*(COS(RADIANS(A13*36)))</f>
        <v>61.064602735421047</v>
      </c>
      <c r="C13">
        <f t="shared" si="0"/>
        <v>274.84603084303592</v>
      </c>
      <c r="E13">
        <f>'Triaxial Calcs1'!$E$20*(COS(RADIANS(A13*36)))</f>
        <v>91.649490207765922</v>
      </c>
      <c r="F13">
        <f t="shared" si="1"/>
        <v>285.87225230595283</v>
      </c>
      <c r="H13">
        <f>'Triaxial Calcs1'!$E$21*(COS(RADIANS(A13*36)))</f>
        <v>126.55857351504491</v>
      </c>
      <c r="I13">
        <f t="shared" si="2"/>
        <v>408.38518594237303</v>
      </c>
      <c r="K13">
        <f>'Triaxial Calcs1'!$E$22*(COS(RADIANS(A13*36)))</f>
        <v>0</v>
      </c>
      <c r="L13">
        <f t="shared" si="3"/>
        <v>0</v>
      </c>
    </row>
    <row r="14" spans="1:12" x14ac:dyDescent="0.2">
      <c r="A14">
        <v>1.1000000000000001</v>
      </c>
      <c r="B14">
        <f>'Triaxial Calcs1'!$E$19*(COS(RADIANS(A14*36)))</f>
        <v>58.158339564716577</v>
      </c>
      <c r="C14">
        <f t="shared" si="0"/>
        <v>278.59276274623113</v>
      </c>
      <c r="E14">
        <f>'Triaxial Calcs1'!$E$20*(COS(RADIANS(A14*36)))</f>
        <v>87.287592707855268</v>
      </c>
      <c r="F14">
        <f t="shared" si="1"/>
        <v>291.49557667868032</v>
      </c>
      <c r="H14">
        <f>'Triaxial Calcs1'!$E$21*(COS(RADIANS(A14*36)))</f>
        <v>120.53523913363058</v>
      </c>
      <c r="I14">
        <f t="shared" si="2"/>
        <v>416.15042183633625</v>
      </c>
      <c r="K14">
        <f>'Triaxial Calcs1'!$E$22*(COS(RADIANS(A14*36)))</f>
        <v>0</v>
      </c>
      <c r="L14">
        <f t="shared" si="3"/>
        <v>0</v>
      </c>
    </row>
    <row r="15" spans="1:12" x14ac:dyDescent="0.2">
      <c r="A15">
        <v>1.2</v>
      </c>
      <c r="B15">
        <f>'Triaxial Calcs1'!$E$19*(COS(RADIANS(A15*36)))</f>
        <v>55.022551997768154</v>
      </c>
      <c r="C15">
        <f t="shared" si="0"/>
        <v>282.14961555549746</v>
      </c>
      <c r="E15">
        <f>'Triaxial Calcs1'!$E$20*(COS(RADIANS(A15*36)))</f>
        <v>82.581210957434607</v>
      </c>
      <c r="F15">
        <f t="shared" si="1"/>
        <v>296.83391889513149</v>
      </c>
      <c r="H15">
        <f>'Triaxial Calcs1'!$E$21*(COS(RADIANS(A15*36)))</f>
        <v>114.03620723066852</v>
      </c>
      <c r="I15">
        <f t="shared" si="2"/>
        <v>423.52212651595443</v>
      </c>
      <c r="K15">
        <f>'Triaxial Calcs1'!$E$22*(COS(RADIANS(A15*36)))</f>
        <v>0</v>
      </c>
      <c r="L15">
        <f t="shared" si="3"/>
        <v>0</v>
      </c>
    </row>
    <row r="16" spans="1:12" x14ac:dyDescent="0.2">
      <c r="A16">
        <v>1.3</v>
      </c>
      <c r="B16">
        <f>'Triaxial Calcs1'!$E$19*(COS(RADIANS(A16*36)))</f>
        <v>51.66961555549743</v>
      </c>
      <c r="C16">
        <f t="shared" si="0"/>
        <v>285.50255199776819</v>
      </c>
      <c r="E16">
        <f>'Triaxial Calcs1'!$E$20*(COS(RADIANS(A16*36)))</f>
        <v>77.548918895131493</v>
      </c>
      <c r="F16">
        <f t="shared" si="1"/>
        <v>301.86621095743459</v>
      </c>
      <c r="H16">
        <f>'Triaxial Calcs1'!$E$21*(COS(RADIANS(A16*36)))</f>
        <v>107.08712651595441</v>
      </c>
      <c r="I16">
        <f t="shared" si="2"/>
        <v>430.47120723066854</v>
      </c>
      <c r="K16">
        <f>'Triaxial Calcs1'!$E$22*(COS(RADIANS(A16*36)))</f>
        <v>0</v>
      </c>
      <c r="L16">
        <f t="shared" si="3"/>
        <v>0</v>
      </c>
    </row>
    <row r="17" spans="1:12" x14ac:dyDescent="0.2">
      <c r="A17">
        <v>1.4</v>
      </c>
      <c r="B17">
        <f>'Triaxial Calcs1'!$E$19*(COS(RADIANS(A17*36)))</f>
        <v>48.112762746231112</v>
      </c>
      <c r="C17">
        <f t="shared" si="0"/>
        <v>288.6383395647166</v>
      </c>
      <c r="E17">
        <f>'Triaxial Calcs1'!$E$20*(COS(RADIANS(A17*36)))</f>
        <v>72.210576678680312</v>
      </c>
      <c r="F17">
        <f t="shared" si="1"/>
        <v>306.57259270785528</v>
      </c>
      <c r="H17">
        <f>'Triaxial Calcs1'!$E$21*(COS(RADIANS(A17*36)))</f>
        <v>99.715421836336276</v>
      </c>
      <c r="I17">
        <f t="shared" si="2"/>
        <v>436.97023913363057</v>
      </c>
      <c r="K17">
        <f>'Triaxial Calcs1'!$E$22*(COS(RADIANS(A17*36)))</f>
        <v>0</v>
      </c>
      <c r="L17">
        <f t="shared" si="3"/>
        <v>0</v>
      </c>
    </row>
    <row r="18" spans="1:12" x14ac:dyDescent="0.2">
      <c r="A18">
        <v>1.5</v>
      </c>
      <c r="B18">
        <f>'Triaxial Calcs1'!$E$19*(COS(RADIANS(A18*36)))</f>
        <v>44.36603084303588</v>
      </c>
      <c r="C18">
        <f t="shared" si="0"/>
        <v>291.54460273542105</v>
      </c>
      <c r="E18">
        <f>'Triaxial Calcs1'!$E$20*(COS(RADIANS(A18*36)))</f>
        <v>66.587252305952816</v>
      </c>
      <c r="F18">
        <f t="shared" si="1"/>
        <v>310.93449020776592</v>
      </c>
      <c r="H18">
        <f>'Triaxial Calcs1'!$E$21*(COS(RADIANS(A18*36)))</f>
        <v>91.950185942373039</v>
      </c>
      <c r="I18">
        <f t="shared" si="2"/>
        <v>442.99357351504489</v>
      </c>
      <c r="K18">
        <f>'Triaxial Calcs1'!$E$22*(COS(RADIANS(A18*36)))</f>
        <v>0</v>
      </c>
      <c r="L18">
        <f t="shared" si="3"/>
        <v>0</v>
      </c>
    </row>
    <row r="19" spans="1:12" x14ac:dyDescent="0.2">
      <c r="A19">
        <v>1.6</v>
      </c>
      <c r="B19">
        <f>'Triaxial Calcs1'!$E$19*(COS(RADIANS(A19*36)))</f>
        <v>40.444206485014668</v>
      </c>
      <c r="C19">
        <f t="shared" si="0"/>
        <v>294.20987181689213</v>
      </c>
      <c r="E19">
        <f>'Triaxial Calcs1'!$E$20*(COS(RADIANS(A19*36)))</f>
        <v>60.70113846919562</v>
      </c>
      <c r="F19">
        <f t="shared" si="1"/>
        <v>314.93468904049575</v>
      </c>
      <c r="H19">
        <f>'Triaxial Calcs1'!$E$21*(COS(RADIANS(A19*36)))</f>
        <v>83.822064672539327</v>
      </c>
      <c r="I19">
        <f t="shared" si="2"/>
        <v>448.51743902590772</v>
      </c>
      <c r="K19">
        <f>'Triaxial Calcs1'!$E$22*(COS(RADIANS(A19*36)))</f>
        <v>0</v>
      </c>
      <c r="L19">
        <f t="shared" si="3"/>
        <v>0</v>
      </c>
    </row>
    <row r="20" spans="1:12" x14ac:dyDescent="0.2">
      <c r="A20">
        <v>1.7</v>
      </c>
      <c r="B20">
        <f>'Triaxial Calcs1'!$E$19*(COS(RADIANS(A20*36)))</f>
        <v>36.362767321197481</v>
      </c>
      <c r="C20">
        <f t="shared" si="0"/>
        <v>296.62362820971089</v>
      </c>
      <c r="E20">
        <f>'Triaxial Calcs1'!$E$20*(COS(RADIANS(A20*36)))</f>
        <v>54.575464970612821</v>
      </c>
      <c r="F20">
        <f t="shared" si="1"/>
        <v>318.55740224876911</v>
      </c>
      <c r="H20">
        <f>'Triaxial Calcs1'!$E$21*(COS(RADIANS(A20*36)))</f>
        <v>75.363136008101833</v>
      </c>
      <c r="I20">
        <f t="shared" si="2"/>
        <v>453.5200354926618</v>
      </c>
      <c r="K20">
        <f>'Triaxial Calcs1'!$E$22*(COS(RADIANS(A20*36)))</f>
        <v>0</v>
      </c>
      <c r="L20">
        <f t="shared" si="3"/>
        <v>0</v>
      </c>
    </row>
    <row r="21" spans="1:12" x14ac:dyDescent="0.2">
      <c r="A21">
        <v>1.8</v>
      </c>
      <c r="B21">
        <f>'Triaxial Calcs1'!$E$19*(COS(RADIANS(A21*36)))</f>
        <v>32.137820927331695</v>
      </c>
      <c r="C21">
        <f t="shared" si="0"/>
        <v>298.77634592013521</v>
      </c>
      <c r="E21">
        <f>'Triaxial Calcs1'!$E$20*(COS(RADIANS(A21*36)))</f>
        <v>48.234407044949258</v>
      </c>
      <c r="F21">
        <f t="shared" si="1"/>
        <v>321.78833263861304</v>
      </c>
      <c r="H21">
        <f>'Triaxial Calcs1'!$E$21*(COS(RADIANS(A21*36)))</f>
        <v>66.606783475982141</v>
      </c>
      <c r="I21">
        <f t="shared" si="2"/>
        <v>457.98161995252178</v>
      </c>
      <c r="K21">
        <f>'Triaxial Calcs1'!$E$22*(COS(RADIANS(A21*36)))</f>
        <v>0</v>
      </c>
      <c r="L21">
        <f t="shared" si="3"/>
        <v>0</v>
      </c>
    </row>
    <row r="22" spans="1:12" x14ac:dyDescent="0.2">
      <c r="A22">
        <v>1.9</v>
      </c>
      <c r="B22">
        <f>'Triaxial Calcs1'!$E$19*(COS(RADIANS(A22*36)))</f>
        <v>27.786041236639509</v>
      </c>
      <c r="C22">
        <f t="shared" si="0"/>
        <v>300.65952915484525</v>
      </c>
      <c r="E22">
        <f>'Triaxial Calcs1'!$E$20*(COS(RADIANS(A22*36)))</f>
        <v>41.702989950883754</v>
      </c>
      <c r="F22">
        <f t="shared" si="1"/>
        <v>324.61472920385052</v>
      </c>
      <c r="H22">
        <f>'Triaxial Calcs1'!$E$21*(COS(RADIANS(A22*36)))</f>
        <v>57.587564399227617</v>
      </c>
      <c r="I22">
        <f t="shared" si="2"/>
        <v>461.88458456992862</v>
      </c>
      <c r="K22">
        <f>'Triaxial Calcs1'!$E$22*(COS(RADIANS(A22*36)))</f>
        <v>0</v>
      </c>
      <c r="L22">
        <f t="shared" si="3"/>
        <v>0</v>
      </c>
    </row>
    <row r="23" spans="1:12" x14ac:dyDescent="0.2">
      <c r="A23">
        <v>2</v>
      </c>
      <c r="B23">
        <f>'Triaxial Calcs1'!$E$19*(COS(RADIANS(A23*36)))</f>
        <v>23.324602735421038</v>
      </c>
      <c r="C23">
        <f t="shared" si="0"/>
        <v>302.26574584995819</v>
      </c>
      <c r="E23">
        <f>'Triaxial Calcs1'!$E$20*(COS(RADIANS(A23*36)))</f>
        <v>35.006990207765924</v>
      </c>
      <c r="F23">
        <f t="shared" si="1"/>
        <v>327.02543744849646</v>
      </c>
      <c r="H23">
        <f>'Triaxial Calcs1'!$E$21*(COS(RADIANS(A23*36)))</f>
        <v>48.341073515044904</v>
      </c>
      <c r="I23">
        <f t="shared" si="2"/>
        <v>465.21352612663236</v>
      </c>
      <c r="K23">
        <f>'Triaxial Calcs1'!$E$22*(COS(RADIANS(A23*36)))</f>
        <v>0</v>
      </c>
      <c r="L23">
        <f t="shared" si="3"/>
        <v>0</v>
      </c>
    </row>
    <row r="24" spans="1:12" x14ac:dyDescent="0.2">
      <c r="A24">
        <v>2.1</v>
      </c>
      <c r="B24">
        <f>'Triaxial Calcs1'!$E$19*(COS(RADIANS(A24*36)))</f>
        <v>18.771112683203242</v>
      </c>
      <c r="C24">
        <f t="shared" si="0"/>
        <v>303.58865700198908</v>
      </c>
      <c r="E24">
        <f>'Triaxial Calcs1'!$E$20*(COS(RADIANS(A24*36)))</f>
        <v>28.172833867470569</v>
      </c>
      <c r="F24">
        <f t="shared" si="1"/>
        <v>329.01094340845697</v>
      </c>
      <c r="H24">
        <f>'Triaxial Calcs1'!$E$21*(COS(RADIANS(A24*36)))</f>
        <v>38.90380249863405</v>
      </c>
      <c r="I24">
        <f t="shared" si="2"/>
        <v>467.95530681115741</v>
      </c>
      <c r="K24">
        <f>'Triaxial Calcs1'!$E$22*(COS(RADIANS(A24*36)))</f>
        <v>0</v>
      </c>
      <c r="L24">
        <f t="shared" si="3"/>
        <v>0</v>
      </c>
    </row>
    <row r="25" spans="1:12" x14ac:dyDescent="0.2">
      <c r="A25">
        <v>2.2000000000000002</v>
      </c>
      <c r="B25">
        <f>'Triaxial Calcs1'!$E$19*(COS(RADIANS(A25*36)))</f>
        <v>14.14354162493049</v>
      </c>
      <c r="C25">
        <f t="shared" si="0"/>
        <v>304.62304168500145</v>
      </c>
      <c r="E25">
        <f>'Triaxial Calcs1'!$E$20*(COS(RADIANS(A25*36)))</f>
        <v>21.2274922228438</v>
      </c>
      <c r="F25">
        <f t="shared" si="1"/>
        <v>330.56341119879949</v>
      </c>
      <c r="H25">
        <f>'Triaxial Calcs1'!$E$21*(COS(RADIANS(A25*36)))</f>
        <v>29.312995947217814</v>
      </c>
      <c r="I25">
        <f t="shared" si="2"/>
        <v>470.09910606774241</v>
      </c>
      <c r="K25">
        <f>'Triaxial Calcs1'!$E$22*(COS(RADIANS(A25*36)))</f>
        <v>0</v>
      </c>
      <c r="L25">
        <f t="shared" si="3"/>
        <v>0</v>
      </c>
    </row>
    <row r="26" spans="1:12" x14ac:dyDescent="0.2">
      <c r="A26">
        <v>2.2999999999999998</v>
      </c>
      <c r="B26">
        <f>'Triaxial Calcs1'!$E$19*(COS(RADIANS(A26*36)))</f>
        <v>9.4601524694336874</v>
      </c>
      <c r="C26">
        <f t="shared" si="0"/>
        <v>305.36481765521683</v>
      </c>
      <c r="E26">
        <f>'Triaxial Calcs1'!$E$20*(COS(RADIANS(A26*36)))</f>
        <v>14.198375364332207</v>
      </c>
      <c r="F26">
        <f t="shared" si="1"/>
        <v>331.67671393841061</v>
      </c>
      <c r="H26">
        <f>'Triaxial Calcs1'!$E$21*(COS(RADIANS(A26*36)))</f>
        <v>19.606504392631937</v>
      </c>
      <c r="I26">
        <f t="shared" si="2"/>
        <v>471.63646330013034</v>
      </c>
      <c r="K26">
        <f>'Triaxial Calcs1'!$E$22*(COS(RADIANS(A26*36)))</f>
        <v>0</v>
      </c>
      <c r="L26">
        <f t="shared" si="3"/>
        <v>0</v>
      </c>
    </row>
    <row r="27" spans="1:12" x14ac:dyDescent="0.2">
      <c r="A27">
        <v>2.4</v>
      </c>
      <c r="B27">
        <f>'Triaxial Calcs1'!$E$19*(COS(RADIANS(A27*36)))</f>
        <v>4.7394284140725862</v>
      </c>
      <c r="C27">
        <f t="shared" si="0"/>
        <v>305.81105746176598</v>
      </c>
      <c r="E27">
        <f>'Triaxial Calcs1'!$E$20*(COS(RADIANS(A27*36)))</f>
        <v>7.1132240048782824</v>
      </c>
      <c r="F27">
        <f t="shared" si="1"/>
        <v>332.34645792999675</v>
      </c>
      <c r="H27">
        <f>'Triaxial Calcs1'!$E$21*(COS(RADIANS(A27*36)))</f>
        <v>9.8226349225681613</v>
      </c>
      <c r="I27">
        <f t="shared" si="2"/>
        <v>472.56131126167668</v>
      </c>
      <c r="K27">
        <f>'Triaxial Calcs1'!$E$22*(COS(RADIANS(A27*36)))</f>
        <v>0</v>
      </c>
      <c r="L27">
        <f t="shared" si="3"/>
        <v>0</v>
      </c>
    </row>
    <row r="28" spans="1:12" x14ac:dyDescent="0.2">
      <c r="A28">
        <v>2.5</v>
      </c>
      <c r="B28">
        <f>'Triaxial Calcs1'!$E$19*(COS(RADIANS(A28*36)))</f>
        <v>4.6237102688251332E-15</v>
      </c>
      <c r="C28">
        <f t="shared" si="0"/>
        <v>305.96000000000004</v>
      </c>
      <c r="E28">
        <f>'Triaxial Calcs1'!$E$20*(COS(RADIANS(A28*36)))</f>
        <v>6.9395471357161511E-15</v>
      </c>
      <c r="F28">
        <f t="shared" si="1"/>
        <v>332.57</v>
      </c>
      <c r="H28">
        <f>'Triaxial Calcs1'!$E$21*(COS(RADIANS(A28*36)))</f>
        <v>9.5828049271814979E-15</v>
      </c>
      <c r="I28">
        <f t="shared" si="2"/>
        <v>472.87</v>
      </c>
      <c r="K28">
        <f>'Triaxial Calcs1'!$E$22*(COS(RADIANS(A28*36)))</f>
        <v>0</v>
      </c>
      <c r="L28">
        <f t="shared" si="3"/>
        <v>0</v>
      </c>
    </row>
    <row r="29" spans="1:12" x14ac:dyDescent="0.2">
      <c r="A29">
        <v>2.6</v>
      </c>
      <c r="B29">
        <f>'Triaxial Calcs1'!$E$19*(COS(RADIANS(A29*36)))</f>
        <v>-4.7394284140725764</v>
      </c>
      <c r="C29">
        <f t="shared" si="0"/>
        <v>305.81105746176598</v>
      </c>
      <c r="E29">
        <f>'Triaxial Calcs1'!$E$20*(COS(RADIANS(A29*36)))</f>
        <v>-7.1132240048782682</v>
      </c>
      <c r="F29">
        <f t="shared" si="1"/>
        <v>332.34645792999675</v>
      </c>
      <c r="H29">
        <f>'Triaxial Calcs1'!$E$21*(COS(RADIANS(A29*36)))</f>
        <v>-9.8226349225681417</v>
      </c>
      <c r="I29">
        <f t="shared" si="2"/>
        <v>472.56131126167668</v>
      </c>
      <c r="K29">
        <f>'Triaxial Calcs1'!$E$22*(COS(RADIANS(A29*36)))</f>
        <v>0</v>
      </c>
      <c r="L29">
        <f t="shared" si="3"/>
        <v>0</v>
      </c>
    </row>
    <row r="30" spans="1:12" x14ac:dyDescent="0.2">
      <c r="A30">
        <v>2.7</v>
      </c>
      <c r="B30">
        <f>'Triaxial Calcs1'!$E$19*(COS(RADIANS(A30*36)))</f>
        <v>-9.4601524694336963</v>
      </c>
      <c r="C30">
        <f t="shared" si="0"/>
        <v>305.36481765521683</v>
      </c>
      <c r="E30">
        <f>'Triaxial Calcs1'!$E$20*(COS(RADIANS(A30*36)))</f>
        <v>-14.19837536433222</v>
      </c>
      <c r="F30">
        <f t="shared" si="1"/>
        <v>331.67671393841061</v>
      </c>
      <c r="H30">
        <f>'Triaxial Calcs1'!$E$21*(COS(RADIANS(A30*36)))</f>
        <v>-19.606504392631955</v>
      </c>
      <c r="I30">
        <f t="shared" si="2"/>
        <v>471.63646330013034</v>
      </c>
      <c r="K30">
        <f>'Triaxial Calcs1'!$E$22*(COS(RADIANS(A30*36)))</f>
        <v>0</v>
      </c>
      <c r="L30">
        <f t="shared" si="3"/>
        <v>0</v>
      </c>
    </row>
    <row r="31" spans="1:12" x14ac:dyDescent="0.2">
      <c r="A31">
        <v>2.8</v>
      </c>
      <c r="B31">
        <f>'Triaxial Calcs1'!$E$19*(COS(RADIANS(A31*36)))</f>
        <v>-14.143541624930496</v>
      </c>
      <c r="C31">
        <f t="shared" si="0"/>
        <v>304.62304168500145</v>
      </c>
      <c r="E31">
        <f>'Triaxial Calcs1'!$E$20*(COS(RADIANS(A31*36)))</f>
        <v>-21.227492222843811</v>
      </c>
      <c r="F31">
        <f t="shared" si="1"/>
        <v>330.56341119879949</v>
      </c>
      <c r="H31">
        <f>'Triaxial Calcs1'!$E$21*(COS(RADIANS(A31*36)))</f>
        <v>-29.312995947217829</v>
      </c>
      <c r="I31">
        <f t="shared" si="2"/>
        <v>470.09910606774241</v>
      </c>
      <c r="K31">
        <f>'Triaxial Calcs1'!$E$22*(COS(RADIANS(A31*36)))</f>
        <v>0</v>
      </c>
      <c r="L31">
        <f t="shared" si="3"/>
        <v>0</v>
      </c>
    </row>
    <row r="32" spans="1:12" x14ac:dyDescent="0.2">
      <c r="A32">
        <v>2.9</v>
      </c>
      <c r="B32">
        <f>'Triaxial Calcs1'!$E$19*(COS(RADIANS(A32*36)))</f>
        <v>-18.771112683203231</v>
      </c>
      <c r="C32">
        <f t="shared" si="0"/>
        <v>303.58865700198913</v>
      </c>
      <c r="E32">
        <f>'Triaxial Calcs1'!$E$20*(COS(RADIANS(A32*36)))</f>
        <v>-28.172833867470555</v>
      </c>
      <c r="F32">
        <f t="shared" si="1"/>
        <v>329.01094340845697</v>
      </c>
      <c r="H32">
        <f>'Triaxial Calcs1'!$E$21*(COS(RADIANS(A32*36)))</f>
        <v>-38.903802498634036</v>
      </c>
      <c r="I32">
        <f t="shared" si="2"/>
        <v>467.95530681115741</v>
      </c>
      <c r="K32">
        <f>'Triaxial Calcs1'!$E$22*(COS(RADIANS(A32*36)))</f>
        <v>0</v>
      </c>
      <c r="L32">
        <f t="shared" si="3"/>
        <v>0</v>
      </c>
    </row>
    <row r="33" spans="1:12" x14ac:dyDescent="0.2">
      <c r="A33">
        <v>3</v>
      </c>
      <c r="B33">
        <f>'Triaxial Calcs1'!$E$19*(COS(RADIANS(A33*36)))</f>
        <v>-23.324602735421031</v>
      </c>
      <c r="C33">
        <f t="shared" si="0"/>
        <v>302.26574584995825</v>
      </c>
      <c r="E33">
        <f>'Triaxial Calcs1'!$E$20*(COS(RADIANS(A33*36)))</f>
        <v>-35.006990207765909</v>
      </c>
      <c r="F33">
        <f t="shared" si="1"/>
        <v>327.02543744849646</v>
      </c>
      <c r="H33">
        <f>'Triaxial Calcs1'!$E$21*(COS(RADIANS(A33*36)))</f>
        <v>-48.34107351504489</v>
      </c>
      <c r="I33">
        <f t="shared" si="2"/>
        <v>465.21352612663236</v>
      </c>
      <c r="K33">
        <f>'Triaxial Calcs1'!$E$22*(COS(RADIANS(A33*36)))</f>
        <v>0</v>
      </c>
      <c r="L33">
        <f t="shared" si="3"/>
        <v>0</v>
      </c>
    </row>
    <row r="34" spans="1:12" x14ac:dyDescent="0.2">
      <c r="A34">
        <v>3.1</v>
      </c>
      <c r="B34">
        <f>'Triaxial Calcs1'!$E$19*(COS(RADIANS(A34*36)))</f>
        <v>-27.786041236639502</v>
      </c>
      <c r="C34">
        <f t="shared" si="0"/>
        <v>300.65952915484525</v>
      </c>
      <c r="E34">
        <f>'Triaxial Calcs1'!$E$20*(COS(RADIANS(A34*36)))</f>
        <v>-41.70298995088374</v>
      </c>
      <c r="F34">
        <f t="shared" si="1"/>
        <v>324.61472920385052</v>
      </c>
      <c r="H34">
        <f>'Triaxial Calcs1'!$E$21*(COS(RADIANS(A34*36)))</f>
        <v>-57.587564399227603</v>
      </c>
      <c r="I34">
        <f t="shared" si="2"/>
        <v>461.88458456992862</v>
      </c>
      <c r="K34">
        <f>'Triaxial Calcs1'!$E$22*(COS(RADIANS(A34*36)))</f>
        <v>0</v>
      </c>
      <c r="L34">
        <f t="shared" si="3"/>
        <v>0</v>
      </c>
    </row>
    <row r="35" spans="1:12" x14ac:dyDescent="0.2">
      <c r="A35">
        <v>3.2</v>
      </c>
      <c r="B35">
        <f>'Triaxial Calcs1'!$E$19*(COS(RADIANS(A35*36)))</f>
        <v>-32.137820927331695</v>
      </c>
      <c r="C35">
        <f t="shared" si="0"/>
        <v>298.77634592013521</v>
      </c>
      <c r="E35">
        <f>'Triaxial Calcs1'!$E$20*(COS(RADIANS(A35*36)))</f>
        <v>-48.234407044949258</v>
      </c>
      <c r="F35">
        <f t="shared" si="1"/>
        <v>321.78833263861304</v>
      </c>
      <c r="H35">
        <f>'Triaxial Calcs1'!$E$21*(COS(RADIANS(A35*36)))</f>
        <v>-66.606783475982155</v>
      </c>
      <c r="I35">
        <f t="shared" si="2"/>
        <v>457.98161995252178</v>
      </c>
      <c r="K35">
        <f>'Triaxial Calcs1'!$E$22*(COS(RADIANS(A35*36)))</f>
        <v>0</v>
      </c>
      <c r="L35">
        <f t="shared" si="3"/>
        <v>0</v>
      </c>
    </row>
    <row r="36" spans="1:12" x14ac:dyDescent="0.2">
      <c r="A36">
        <v>3.3</v>
      </c>
      <c r="B36">
        <f>'Triaxial Calcs1'!$E$19*(COS(RADIANS(A36*36)))</f>
        <v>-36.36276732119746</v>
      </c>
      <c r="C36">
        <f t="shared" si="0"/>
        <v>296.62362820971089</v>
      </c>
      <c r="E36">
        <f>'Triaxial Calcs1'!$E$20*(COS(RADIANS(A36*36)))</f>
        <v>-54.575464970612785</v>
      </c>
      <c r="F36">
        <f t="shared" si="1"/>
        <v>318.55740224876911</v>
      </c>
      <c r="H36">
        <f>'Triaxial Calcs1'!$E$21*(COS(RADIANS(A36*36)))</f>
        <v>-75.36313600810179</v>
      </c>
      <c r="I36">
        <f t="shared" si="2"/>
        <v>453.5200354926618</v>
      </c>
      <c r="K36">
        <f>'Triaxial Calcs1'!$E$22*(COS(RADIANS(A36*36)))</f>
        <v>0</v>
      </c>
      <c r="L36">
        <f t="shared" si="3"/>
        <v>0</v>
      </c>
    </row>
    <row r="37" spans="1:12" x14ac:dyDescent="0.2">
      <c r="A37">
        <v>3.4</v>
      </c>
      <c r="B37">
        <f>'Triaxial Calcs1'!$E$19*(COS(RADIANS(A37*36)))</f>
        <v>-40.444206485014661</v>
      </c>
      <c r="C37">
        <f t="shared" si="0"/>
        <v>294.20987181689213</v>
      </c>
      <c r="E37">
        <f>'Triaxial Calcs1'!$E$20*(COS(RADIANS(A37*36)))</f>
        <v>-60.701138469195612</v>
      </c>
      <c r="F37">
        <f t="shared" si="1"/>
        <v>314.93468904049575</v>
      </c>
      <c r="H37">
        <f>'Triaxial Calcs1'!$E$21*(COS(RADIANS(A37*36)))</f>
        <v>-83.822064672539312</v>
      </c>
      <c r="I37">
        <f t="shared" si="2"/>
        <v>448.51743902590772</v>
      </c>
      <c r="K37">
        <f>'Triaxial Calcs1'!$E$22*(COS(RADIANS(A37*36)))</f>
        <v>0</v>
      </c>
      <c r="L37">
        <f t="shared" si="3"/>
        <v>0</v>
      </c>
    </row>
    <row r="38" spans="1:12" x14ac:dyDescent="0.2">
      <c r="A38">
        <v>3.5</v>
      </c>
      <c r="B38">
        <f>'Triaxial Calcs1'!$E$19*(COS(RADIANS(A38*36)))</f>
        <v>-44.366030843035873</v>
      </c>
      <c r="C38">
        <f t="shared" si="0"/>
        <v>291.54460273542105</v>
      </c>
      <c r="E38">
        <f>'Triaxial Calcs1'!$E$20*(COS(RADIANS(A38*36)))</f>
        <v>-66.587252305952802</v>
      </c>
      <c r="F38">
        <f t="shared" si="1"/>
        <v>310.93449020776592</v>
      </c>
      <c r="H38">
        <f>'Triaxial Calcs1'!$E$21*(COS(RADIANS(A38*36)))</f>
        <v>-91.950185942373025</v>
      </c>
      <c r="I38">
        <f t="shared" si="2"/>
        <v>442.99357351504489</v>
      </c>
      <c r="K38">
        <f>'Triaxial Calcs1'!$E$22*(COS(RADIANS(A38*36)))</f>
        <v>0</v>
      </c>
      <c r="L38">
        <f t="shared" si="3"/>
        <v>0</v>
      </c>
    </row>
    <row r="39" spans="1:12" x14ac:dyDescent="0.2">
      <c r="A39">
        <v>3.6</v>
      </c>
      <c r="B39">
        <f>'Triaxial Calcs1'!$E$19*(COS(RADIANS(A39*36)))</f>
        <v>-48.112762746231112</v>
      </c>
      <c r="C39">
        <f t="shared" si="0"/>
        <v>288.6383395647166</v>
      </c>
      <c r="E39">
        <f>'Triaxial Calcs1'!$E$20*(COS(RADIANS(A39*36)))</f>
        <v>-72.210576678680312</v>
      </c>
      <c r="F39">
        <f t="shared" si="1"/>
        <v>306.57259270785528</v>
      </c>
      <c r="H39">
        <f>'Triaxial Calcs1'!$E$21*(COS(RADIANS(A39*36)))</f>
        <v>-99.715421836336276</v>
      </c>
      <c r="I39">
        <f t="shared" si="2"/>
        <v>436.97023913363057</v>
      </c>
      <c r="K39">
        <f>'Triaxial Calcs1'!$E$22*(COS(RADIANS(A39*36)))</f>
        <v>0</v>
      </c>
      <c r="L39">
        <f t="shared" si="3"/>
        <v>0</v>
      </c>
    </row>
    <row r="40" spans="1:12" x14ac:dyDescent="0.2">
      <c r="A40">
        <v>3.7</v>
      </c>
      <c r="B40">
        <f>'Triaxial Calcs1'!$E$19*(COS(RADIANS(A40*36)))</f>
        <v>-51.669615555497437</v>
      </c>
      <c r="C40">
        <f t="shared" si="0"/>
        <v>285.50255199776814</v>
      </c>
      <c r="E40">
        <f>'Triaxial Calcs1'!$E$20*(COS(RADIANS(A40*36)))</f>
        <v>-77.548918895131493</v>
      </c>
      <c r="F40">
        <f t="shared" si="1"/>
        <v>301.86621095743459</v>
      </c>
      <c r="H40">
        <f>'Triaxial Calcs1'!$E$21*(COS(RADIANS(A40*36)))</f>
        <v>-107.08712651595442</v>
      </c>
      <c r="I40">
        <f t="shared" si="2"/>
        <v>430.47120723066848</v>
      </c>
      <c r="K40">
        <f>'Triaxial Calcs1'!$E$22*(COS(RADIANS(A40*36)))</f>
        <v>0</v>
      </c>
      <c r="L40">
        <f t="shared" si="3"/>
        <v>0</v>
      </c>
    </row>
    <row r="41" spans="1:12" x14ac:dyDescent="0.2">
      <c r="A41">
        <v>3.8</v>
      </c>
      <c r="B41">
        <f>'Triaxial Calcs1'!$E$19*(COS(RADIANS(A41*36)))</f>
        <v>-55.02255199776814</v>
      </c>
      <c r="C41">
        <f t="shared" si="0"/>
        <v>282.14961555549746</v>
      </c>
      <c r="E41">
        <f>'Triaxial Calcs1'!$E$20*(COS(RADIANS(A41*36)))</f>
        <v>-82.581210957434578</v>
      </c>
      <c r="F41">
        <f t="shared" si="1"/>
        <v>296.83391889513149</v>
      </c>
      <c r="H41">
        <f>'Triaxial Calcs1'!$E$21*(COS(RADIANS(A41*36)))</f>
        <v>-114.03620723066848</v>
      </c>
      <c r="I41">
        <f t="shared" si="2"/>
        <v>423.52212651595443</v>
      </c>
      <c r="K41">
        <f>'Triaxial Calcs1'!$E$22*(COS(RADIANS(A41*36)))</f>
        <v>0</v>
      </c>
      <c r="L41">
        <f t="shared" si="3"/>
        <v>0</v>
      </c>
    </row>
    <row r="42" spans="1:12" x14ac:dyDescent="0.2">
      <c r="A42">
        <v>3.9</v>
      </c>
      <c r="B42">
        <f>'Triaxial Calcs1'!$E$19*(COS(RADIANS(A42*36)))</f>
        <v>-58.158339564716599</v>
      </c>
      <c r="C42">
        <f t="shared" si="0"/>
        <v>278.59276274623113</v>
      </c>
      <c r="E42">
        <f>'Triaxial Calcs1'!$E$20*(COS(RADIANS(A42*36)))</f>
        <v>-87.287592707855296</v>
      </c>
      <c r="F42">
        <f t="shared" si="1"/>
        <v>291.49557667868032</v>
      </c>
      <c r="H42">
        <f>'Triaxial Calcs1'!$E$21*(COS(RADIANS(A42*36)))</f>
        <v>-120.53523913363061</v>
      </c>
      <c r="I42">
        <f t="shared" si="2"/>
        <v>416.15042183633625</v>
      </c>
      <c r="K42">
        <f>'Triaxial Calcs1'!$E$22*(COS(RADIANS(A42*36)))</f>
        <v>0</v>
      </c>
      <c r="L42">
        <f t="shared" si="3"/>
        <v>0</v>
      </c>
    </row>
    <row r="43" spans="1:12" x14ac:dyDescent="0.2">
      <c r="A43">
        <v>4</v>
      </c>
      <c r="B43">
        <f>'Triaxial Calcs1'!$E$19*(COS(RADIANS(A43*36)))</f>
        <v>-61.06460273542104</v>
      </c>
      <c r="C43">
        <f t="shared" si="0"/>
        <v>274.84603084303592</v>
      </c>
      <c r="E43">
        <f>'Triaxial Calcs1'!$E$20*(COS(RADIANS(A43*36)))</f>
        <v>-91.649490207765908</v>
      </c>
      <c r="F43">
        <f t="shared" si="1"/>
        <v>285.87225230595283</v>
      </c>
      <c r="H43">
        <f>'Triaxial Calcs1'!$E$21*(COS(RADIANS(A43*36)))</f>
        <v>-126.55857351504488</v>
      </c>
      <c r="I43">
        <f t="shared" si="2"/>
        <v>408.38518594237303</v>
      </c>
      <c r="K43">
        <f>'Triaxial Calcs1'!$E$22*(COS(RADIANS(A43*36)))</f>
        <v>0</v>
      </c>
      <c r="L43">
        <f t="shared" si="3"/>
        <v>0</v>
      </c>
    </row>
    <row r="44" spans="1:12" x14ac:dyDescent="0.2">
      <c r="A44">
        <v>4.0999999999999996</v>
      </c>
      <c r="B44">
        <f>'Triaxial Calcs1'!$E$19*(COS(RADIANS(A44*36)))</f>
        <v>-63.729871816892114</v>
      </c>
      <c r="C44">
        <f t="shared" si="0"/>
        <v>270.92420648501468</v>
      </c>
      <c r="E44">
        <f>'Triaxial Calcs1'!$E$20*(COS(RADIANS(A44*36)))</f>
        <v>-95.649689040495772</v>
      </c>
      <c r="F44">
        <f t="shared" si="1"/>
        <v>279.98613846919562</v>
      </c>
      <c r="H44">
        <f>'Triaxial Calcs1'!$E$21*(COS(RADIANS(A44*36)))</f>
        <v>-132.08243902590772</v>
      </c>
      <c r="I44">
        <f t="shared" si="2"/>
        <v>400.25706467253934</v>
      </c>
      <c r="K44">
        <f>'Triaxial Calcs1'!$E$22*(COS(RADIANS(A44*36)))</f>
        <v>0</v>
      </c>
      <c r="L44">
        <f t="shared" si="3"/>
        <v>0</v>
      </c>
    </row>
    <row r="45" spans="1:12" x14ac:dyDescent="0.2">
      <c r="A45">
        <v>4.2</v>
      </c>
      <c r="B45">
        <f>'Triaxial Calcs1'!$E$19*(COS(RADIANS(A45*36)))</f>
        <v>-66.14362820971084</v>
      </c>
      <c r="C45">
        <f t="shared" si="0"/>
        <v>266.84276732119747</v>
      </c>
      <c r="E45">
        <f>'Triaxial Calcs1'!$E$20*(COS(RADIANS(A45*36)))</f>
        <v>-99.272402248769083</v>
      </c>
      <c r="F45">
        <f t="shared" si="1"/>
        <v>273.86046497061278</v>
      </c>
      <c r="H45">
        <f>'Triaxial Calcs1'!$E$21*(COS(RADIANS(A45*36)))</f>
        <v>-137.0850354926618</v>
      </c>
      <c r="I45">
        <f t="shared" si="2"/>
        <v>391.79813600810184</v>
      </c>
      <c r="K45">
        <f>'Triaxial Calcs1'!$E$22*(COS(RADIANS(A45*36)))</f>
        <v>0</v>
      </c>
      <c r="L45">
        <f t="shared" si="3"/>
        <v>0</v>
      </c>
    </row>
    <row r="46" spans="1:12" x14ac:dyDescent="0.2">
      <c r="A46">
        <v>4.3</v>
      </c>
      <c r="B46">
        <f>'Triaxial Calcs1'!$E$19*(COS(RADIANS(A46*36)))</f>
        <v>-68.296345920135153</v>
      </c>
      <c r="C46">
        <f t="shared" si="0"/>
        <v>262.61782092733171</v>
      </c>
      <c r="E46">
        <f>'Triaxial Calcs1'!$E$20*(COS(RADIANS(A46*36)))</f>
        <v>-102.503332638613</v>
      </c>
      <c r="F46">
        <f t="shared" si="1"/>
        <v>267.51940704494928</v>
      </c>
      <c r="H46">
        <f>'Triaxial Calcs1'!$E$21*(COS(RADIANS(A46*36)))</f>
        <v>-141.54661995252175</v>
      </c>
      <c r="I46">
        <f t="shared" si="2"/>
        <v>383.04178347598219</v>
      </c>
      <c r="K46">
        <f>'Triaxial Calcs1'!$E$22*(COS(RADIANS(A46*36)))</f>
        <v>0</v>
      </c>
      <c r="L46">
        <f t="shared" si="3"/>
        <v>0</v>
      </c>
    </row>
    <row r="47" spans="1:12" x14ac:dyDescent="0.2">
      <c r="A47">
        <v>4.4000000000000004</v>
      </c>
      <c r="B47">
        <f>'Triaxial Calcs1'!$E$19*(COS(RADIANS(A47*36)))</f>
        <v>-70.179529154845241</v>
      </c>
      <c r="C47">
        <f t="shared" si="0"/>
        <v>258.26604123663952</v>
      </c>
      <c r="E47">
        <f>'Triaxial Calcs1'!$E$20*(COS(RADIANS(A47*36)))</f>
        <v>-105.32972920385056</v>
      </c>
      <c r="F47">
        <f t="shared" si="1"/>
        <v>260.98798995088373</v>
      </c>
      <c r="H47">
        <f>'Triaxial Calcs1'!$E$21*(COS(RADIANS(A47*36)))</f>
        <v>-145.44958456992862</v>
      </c>
      <c r="I47">
        <f t="shared" si="2"/>
        <v>374.02256439922758</v>
      </c>
      <c r="K47">
        <f>'Triaxial Calcs1'!$E$22*(COS(RADIANS(A47*36)))</f>
        <v>0</v>
      </c>
      <c r="L47">
        <f t="shared" si="3"/>
        <v>0</v>
      </c>
    </row>
    <row r="48" spans="1:12" x14ac:dyDescent="0.2">
      <c r="A48">
        <v>4.5</v>
      </c>
      <c r="B48">
        <f>'Triaxial Calcs1'!$E$19*(COS(RADIANS(A48*36)))</f>
        <v>-71.785745849958204</v>
      </c>
      <c r="C48">
        <f t="shared" si="0"/>
        <v>253.80460273542107</v>
      </c>
      <c r="E48">
        <f>'Triaxial Calcs1'!$E$20*(COS(RADIANS(A48*36)))</f>
        <v>-107.74043744849646</v>
      </c>
      <c r="F48">
        <f t="shared" si="1"/>
        <v>254.29199020776593</v>
      </c>
      <c r="H48">
        <f>'Triaxial Calcs1'!$E$21*(COS(RADIANS(A48*36)))</f>
        <v>-148.77852612663236</v>
      </c>
      <c r="I48">
        <f t="shared" si="2"/>
        <v>364.77607351504491</v>
      </c>
      <c r="K48">
        <f>'Triaxial Calcs1'!$E$22*(COS(RADIANS(A48*36)))</f>
        <v>0</v>
      </c>
      <c r="L48">
        <f t="shared" si="3"/>
        <v>0</v>
      </c>
    </row>
    <row r="49" spans="1:12" x14ac:dyDescent="0.2">
      <c r="A49">
        <v>4.5999999999999996</v>
      </c>
      <c r="B49">
        <f>'Triaxial Calcs1'!$E$19*(COS(RADIANS(A49*36)))</f>
        <v>-73.108657001989087</v>
      </c>
      <c r="C49">
        <f t="shared" si="0"/>
        <v>249.25111268320327</v>
      </c>
      <c r="E49">
        <f>'Triaxial Calcs1'!$E$20*(COS(RADIANS(A49*36)))</f>
        <v>-109.72594340845697</v>
      </c>
      <c r="F49">
        <f t="shared" si="1"/>
        <v>247.45783386747058</v>
      </c>
      <c r="H49">
        <f>'Triaxial Calcs1'!$E$21*(COS(RADIANS(A49*36)))</f>
        <v>-151.52030681115741</v>
      </c>
      <c r="I49">
        <f t="shared" si="2"/>
        <v>355.3388024986341</v>
      </c>
      <c r="K49">
        <f>'Triaxial Calcs1'!$E$22*(COS(RADIANS(A49*36)))</f>
        <v>0</v>
      </c>
      <c r="L49">
        <f t="shared" si="3"/>
        <v>0</v>
      </c>
    </row>
    <row r="50" spans="1:12" x14ac:dyDescent="0.2">
      <c r="A50">
        <v>4.7</v>
      </c>
      <c r="B50">
        <f>'Triaxial Calcs1'!$E$19*(COS(RADIANS(A50*36)))</f>
        <v>-74.14304168500145</v>
      </c>
      <c r="C50">
        <f t="shared" si="0"/>
        <v>244.62354162493051</v>
      </c>
      <c r="E50">
        <f>'Triaxial Calcs1'!$E$20*(COS(RADIANS(A50*36)))</f>
        <v>-111.2784111987995</v>
      </c>
      <c r="F50">
        <f t="shared" si="1"/>
        <v>240.5124922228438</v>
      </c>
      <c r="H50">
        <f>'Triaxial Calcs1'!$E$21*(COS(RADIANS(A50*36)))</f>
        <v>-153.66410606774241</v>
      </c>
      <c r="I50">
        <f t="shared" si="2"/>
        <v>345.74799594721782</v>
      </c>
      <c r="K50">
        <f>'Triaxial Calcs1'!$E$22*(COS(RADIANS(A50*36)))</f>
        <v>0</v>
      </c>
      <c r="L50">
        <f t="shared" si="3"/>
        <v>0</v>
      </c>
    </row>
    <row r="51" spans="1:12" x14ac:dyDescent="0.2">
      <c r="A51">
        <v>4.8</v>
      </c>
      <c r="B51">
        <f>'Triaxial Calcs1'!$E$19*(COS(RADIANS(A51*36)))</f>
        <v>-74.884817655216793</v>
      </c>
      <c r="C51">
        <f t="shared" si="0"/>
        <v>239.94015246943371</v>
      </c>
      <c r="E51">
        <f>'Triaxial Calcs1'!$E$20*(COS(RADIANS(A51*36)))</f>
        <v>-112.3917139384106</v>
      </c>
      <c r="F51">
        <f t="shared" si="1"/>
        <v>233.48337536433223</v>
      </c>
      <c r="H51">
        <f>'Triaxial Calcs1'!$E$21*(COS(RADIANS(A51*36)))</f>
        <v>-155.20146330013034</v>
      </c>
      <c r="I51">
        <f t="shared" si="2"/>
        <v>336.04150439263196</v>
      </c>
      <c r="K51">
        <f>'Triaxial Calcs1'!$E$22*(COS(RADIANS(A51*36)))</f>
        <v>0</v>
      </c>
      <c r="L51">
        <f t="shared" si="3"/>
        <v>0</v>
      </c>
    </row>
    <row r="52" spans="1:12" x14ac:dyDescent="0.2">
      <c r="A52">
        <v>4.9000000000000004</v>
      </c>
      <c r="B52">
        <f>'Triaxial Calcs1'!$E$19*(COS(RADIANS(A52*36)))</f>
        <v>-75.331057461765951</v>
      </c>
      <c r="C52">
        <f t="shared" si="0"/>
        <v>235.21942841407258</v>
      </c>
      <c r="E52">
        <f>'Triaxial Calcs1'!$E$20*(COS(RADIANS(A52*36)))</f>
        <v>-113.06145792999673</v>
      </c>
      <c r="F52">
        <f t="shared" si="1"/>
        <v>226.39822400487824</v>
      </c>
      <c r="H52">
        <f>'Triaxial Calcs1'!$E$21*(COS(RADIANS(A52*36)))</f>
        <v>-156.12631126167668</v>
      </c>
      <c r="I52">
        <f t="shared" si="2"/>
        <v>326.25763492256812</v>
      </c>
      <c r="K52">
        <f>'Triaxial Calcs1'!$E$22*(COS(RADIANS(A52*36)))</f>
        <v>0</v>
      </c>
      <c r="L52">
        <f t="shared" si="3"/>
        <v>0</v>
      </c>
    </row>
    <row r="53" spans="1:12" x14ac:dyDescent="0.2">
      <c r="A53">
        <v>5</v>
      </c>
      <c r="B53">
        <f>'Triaxial Calcs1'!$E$19*(COS(RADIANS(A53*36)))</f>
        <v>-75.480000000000018</v>
      </c>
      <c r="C53">
        <f t="shared" si="0"/>
        <v>230.48000000000002</v>
      </c>
      <c r="E53">
        <f>'Triaxial Calcs1'!$E$20*(COS(RADIANS(A53*36)))</f>
        <v>-113.285</v>
      </c>
      <c r="F53">
        <f t="shared" si="1"/>
        <v>219.285</v>
      </c>
      <c r="H53">
        <f>'Triaxial Calcs1'!$E$21*(COS(RADIANS(A53*36)))</f>
        <v>-156.435</v>
      </c>
      <c r="I53">
        <f t="shared" si="2"/>
        <v>316.435</v>
      </c>
      <c r="K53">
        <f>'Triaxial Calcs1'!$E$22*(COS(RADIANS(A53*36)))</f>
        <v>0</v>
      </c>
      <c r="L53">
        <f t="shared" si="3"/>
        <v>0</v>
      </c>
    </row>
    <row r="54" spans="1:12" x14ac:dyDescent="0.2">
      <c r="A54">
        <v>5.0999999999999996</v>
      </c>
      <c r="B54">
        <f>'Triaxial Calcs1'!$E$19*(COS(RADIANS(A54*36)))</f>
        <v>-75.331057461765951</v>
      </c>
      <c r="C54">
        <f t="shared" si="0"/>
        <v>225.74057158592746</v>
      </c>
      <c r="E54">
        <f>'Triaxial Calcs1'!$E$20*(COS(RADIANS(A54*36)))</f>
        <v>-113.06145792999673</v>
      </c>
      <c r="F54">
        <f t="shared" si="1"/>
        <v>212.17177599512172</v>
      </c>
      <c r="H54">
        <f>'Triaxial Calcs1'!$E$21*(COS(RADIANS(A54*36)))</f>
        <v>-156.12631126167668</v>
      </c>
      <c r="I54">
        <f t="shared" si="2"/>
        <v>306.61236507743189</v>
      </c>
      <c r="K54">
        <f>'Triaxial Calcs1'!$E$22*(COS(RADIANS(A54*36)))</f>
        <v>0</v>
      </c>
      <c r="L54">
        <f t="shared" si="3"/>
        <v>0</v>
      </c>
    </row>
    <row r="55" spans="1:12" x14ac:dyDescent="0.2">
      <c r="A55">
        <v>5.2</v>
      </c>
      <c r="B55">
        <f>'Triaxial Calcs1'!$E$19*(COS(RADIANS(A55*36)))</f>
        <v>-74.884817655216807</v>
      </c>
      <c r="C55">
        <f t="shared" si="0"/>
        <v>221.01984753056632</v>
      </c>
      <c r="E55">
        <f>'Triaxial Calcs1'!$E$20*(COS(RADIANS(A55*36)))</f>
        <v>-112.39171393841062</v>
      </c>
      <c r="F55">
        <f t="shared" si="1"/>
        <v>205.08662463566779</v>
      </c>
      <c r="H55">
        <f>'Triaxial Calcs1'!$E$21*(COS(RADIANS(A55*36)))</f>
        <v>-155.20146330013034</v>
      </c>
      <c r="I55">
        <f t="shared" si="2"/>
        <v>296.82849560736804</v>
      </c>
      <c r="K55">
        <f>'Triaxial Calcs1'!$E$22*(COS(RADIANS(A55*36)))</f>
        <v>0</v>
      </c>
      <c r="L55">
        <f t="shared" si="3"/>
        <v>0</v>
      </c>
    </row>
    <row r="56" spans="1:12" x14ac:dyDescent="0.2">
      <c r="A56">
        <v>5.3</v>
      </c>
      <c r="B56">
        <f>'Triaxial Calcs1'!$E$19*(COS(RADIANS(A56*36)))</f>
        <v>-74.14304168500145</v>
      </c>
      <c r="C56">
        <f t="shared" si="0"/>
        <v>216.33645837506955</v>
      </c>
      <c r="E56">
        <f>'Triaxial Calcs1'!$E$20*(COS(RADIANS(A56*36)))</f>
        <v>-111.2784111987995</v>
      </c>
      <c r="F56">
        <f t="shared" si="1"/>
        <v>198.05750777715622</v>
      </c>
      <c r="H56">
        <f>'Triaxial Calcs1'!$E$21*(COS(RADIANS(A56*36)))</f>
        <v>-153.66410606774241</v>
      </c>
      <c r="I56">
        <f t="shared" si="2"/>
        <v>287.12200405278224</v>
      </c>
      <c r="K56">
        <f>'Triaxial Calcs1'!$E$22*(COS(RADIANS(A56*36)))</f>
        <v>0</v>
      </c>
      <c r="L56">
        <f t="shared" si="3"/>
        <v>0</v>
      </c>
    </row>
    <row r="57" spans="1:12" x14ac:dyDescent="0.2">
      <c r="A57">
        <v>5.4</v>
      </c>
      <c r="B57">
        <f>'Triaxial Calcs1'!$E$19*(COS(RADIANS(A57*36)))</f>
        <v>-73.108657001989087</v>
      </c>
      <c r="C57">
        <f t="shared" si="0"/>
        <v>211.70888731679676</v>
      </c>
      <c r="E57">
        <f>'Triaxial Calcs1'!$E$20*(COS(RADIANS(A57*36)))</f>
        <v>-109.72594340845697</v>
      </c>
      <c r="F57">
        <f t="shared" si="1"/>
        <v>191.11216613252941</v>
      </c>
      <c r="H57">
        <f>'Triaxial Calcs1'!$E$21*(COS(RADIANS(A57*36)))</f>
        <v>-151.52030681115741</v>
      </c>
      <c r="I57">
        <f t="shared" si="2"/>
        <v>277.53119750136591</v>
      </c>
      <c r="K57">
        <f>'Triaxial Calcs1'!$E$22*(COS(RADIANS(A57*36)))</f>
        <v>0</v>
      </c>
      <c r="L57">
        <f t="shared" si="3"/>
        <v>0</v>
      </c>
    </row>
    <row r="58" spans="1:12" x14ac:dyDescent="0.2">
      <c r="A58">
        <v>5.5</v>
      </c>
      <c r="B58">
        <f>'Triaxial Calcs1'!$E$19*(COS(RADIANS(A58*36)))</f>
        <v>-71.785745849958218</v>
      </c>
      <c r="C58">
        <f t="shared" si="0"/>
        <v>207.15539726457899</v>
      </c>
      <c r="E58">
        <f>'Triaxial Calcs1'!$E$20*(COS(RADIANS(A58*36)))</f>
        <v>-107.74043744849648</v>
      </c>
      <c r="F58">
        <f t="shared" si="1"/>
        <v>184.27800979223409</v>
      </c>
      <c r="H58">
        <f>'Triaxial Calcs1'!$E$21*(COS(RADIANS(A58*36)))</f>
        <v>-148.77852612663236</v>
      </c>
      <c r="I58">
        <f t="shared" si="2"/>
        <v>268.09392648495515</v>
      </c>
      <c r="K58">
        <f>'Triaxial Calcs1'!$E$22*(COS(RADIANS(A58*36)))</f>
        <v>0</v>
      </c>
      <c r="L58">
        <f t="shared" si="3"/>
        <v>0</v>
      </c>
    </row>
    <row r="59" spans="1:12" x14ac:dyDescent="0.2">
      <c r="A59">
        <v>5.6</v>
      </c>
      <c r="B59">
        <f>'Triaxial Calcs1'!$E$19*(COS(RADIANS(A59*36)))</f>
        <v>-70.179529154845241</v>
      </c>
      <c r="C59">
        <f t="shared" si="0"/>
        <v>202.69395876336051</v>
      </c>
      <c r="E59">
        <f>'Triaxial Calcs1'!$E$20*(COS(RADIANS(A59*36)))</f>
        <v>-105.32972920385056</v>
      </c>
      <c r="F59">
        <f t="shared" si="1"/>
        <v>177.58201004911626</v>
      </c>
      <c r="H59">
        <f>'Triaxial Calcs1'!$E$21*(COS(RADIANS(A59*36)))</f>
        <v>-145.44958456992862</v>
      </c>
      <c r="I59">
        <f t="shared" si="2"/>
        <v>258.84743560077243</v>
      </c>
      <c r="K59">
        <f>'Triaxial Calcs1'!$E$22*(COS(RADIANS(A59*36)))</f>
        <v>0</v>
      </c>
      <c r="L59">
        <f t="shared" si="3"/>
        <v>0</v>
      </c>
    </row>
    <row r="60" spans="1:12" x14ac:dyDescent="0.2">
      <c r="A60">
        <v>5.7</v>
      </c>
      <c r="B60">
        <f>'Triaxial Calcs1'!$E$19*(COS(RADIANS(A60*36)))</f>
        <v>-68.296345920135167</v>
      </c>
      <c r="C60">
        <f t="shared" si="0"/>
        <v>198.34217907266833</v>
      </c>
      <c r="E60">
        <f>'Triaxial Calcs1'!$E$20*(COS(RADIANS(A60*36)))</f>
        <v>-102.50333263861302</v>
      </c>
      <c r="F60">
        <f t="shared" si="1"/>
        <v>171.05059295505075</v>
      </c>
      <c r="H60">
        <f>'Triaxial Calcs1'!$E$21*(COS(RADIANS(A60*36)))</f>
        <v>-141.54661995252175</v>
      </c>
      <c r="I60">
        <f t="shared" si="2"/>
        <v>249.82821652401788</v>
      </c>
      <c r="K60">
        <f>'Triaxial Calcs1'!$E$22*(COS(RADIANS(A60*36)))</f>
        <v>0</v>
      </c>
      <c r="L60">
        <f t="shared" si="3"/>
        <v>0</v>
      </c>
    </row>
    <row r="61" spans="1:12" x14ac:dyDescent="0.2">
      <c r="A61">
        <v>5.8</v>
      </c>
      <c r="B61">
        <f>'Triaxial Calcs1'!$E$19*(COS(RADIANS(A61*36)))</f>
        <v>-66.143628209710855</v>
      </c>
      <c r="C61">
        <f t="shared" si="0"/>
        <v>194.11723267880257</v>
      </c>
      <c r="E61">
        <f>'Triaxial Calcs1'!$E$20*(COS(RADIANS(A61*36)))</f>
        <v>-99.272402248769097</v>
      </c>
      <c r="F61">
        <f t="shared" si="1"/>
        <v>164.70953502938721</v>
      </c>
      <c r="H61">
        <f>'Triaxial Calcs1'!$E$21*(COS(RADIANS(A61*36)))</f>
        <v>-137.08503549266183</v>
      </c>
      <c r="I61">
        <f t="shared" si="2"/>
        <v>241.07186399189823</v>
      </c>
      <c r="K61">
        <f>'Triaxial Calcs1'!$E$22*(COS(RADIANS(A61*36)))</f>
        <v>0</v>
      </c>
      <c r="L61">
        <f t="shared" si="3"/>
        <v>0</v>
      </c>
    </row>
    <row r="62" spans="1:12" x14ac:dyDescent="0.2">
      <c r="A62">
        <v>5.9</v>
      </c>
      <c r="B62">
        <f>'Triaxial Calcs1'!$E$19*(COS(RADIANS(A62*36)))</f>
        <v>-63.729871816892107</v>
      </c>
      <c r="C62">
        <f t="shared" si="0"/>
        <v>190.03579351498533</v>
      </c>
      <c r="E62">
        <f>'Triaxial Calcs1'!$E$20*(COS(RADIANS(A62*36)))</f>
        <v>-95.649689040495758</v>
      </c>
      <c r="F62">
        <f t="shared" si="1"/>
        <v>158.58386153080434</v>
      </c>
      <c r="H62">
        <f>'Triaxial Calcs1'!$E$21*(COS(RADIANS(A62*36)))</f>
        <v>-132.08243902590772</v>
      </c>
      <c r="I62">
        <f t="shared" si="2"/>
        <v>232.61293532746066</v>
      </c>
      <c r="K62">
        <f>'Triaxial Calcs1'!$E$22*(COS(RADIANS(A62*36)))</f>
        <v>0</v>
      </c>
      <c r="L62">
        <f t="shared" si="3"/>
        <v>0</v>
      </c>
    </row>
    <row r="63" spans="1:12" x14ac:dyDescent="0.2">
      <c r="A63">
        <v>6</v>
      </c>
      <c r="B63">
        <f>'Triaxial Calcs1'!$E$19*(COS(RADIANS(A63*36)))</f>
        <v>-61.064602735421055</v>
      </c>
      <c r="C63">
        <f t="shared" si="0"/>
        <v>186.11396915696415</v>
      </c>
      <c r="E63">
        <f>'Triaxial Calcs1'!$E$20*(COS(RADIANS(A63*36)))</f>
        <v>-91.649490207765936</v>
      </c>
      <c r="F63">
        <f t="shared" si="1"/>
        <v>152.69774769404719</v>
      </c>
      <c r="H63">
        <f>'Triaxial Calcs1'!$E$21*(COS(RADIANS(A63*36)))</f>
        <v>-126.55857351504493</v>
      </c>
      <c r="I63">
        <f t="shared" si="2"/>
        <v>224.48481405762698</v>
      </c>
      <c r="K63">
        <f>'Triaxial Calcs1'!$E$22*(COS(RADIANS(A63*36)))</f>
        <v>0</v>
      </c>
      <c r="L63">
        <f t="shared" si="3"/>
        <v>0</v>
      </c>
    </row>
    <row r="64" spans="1:12" x14ac:dyDescent="0.2">
      <c r="A64">
        <v>6.1</v>
      </c>
      <c r="B64">
        <f>'Triaxial Calcs1'!$E$19*(COS(RADIANS(A64*36)))</f>
        <v>-58.158339564716584</v>
      </c>
      <c r="C64">
        <f t="shared" si="0"/>
        <v>182.36723725376891</v>
      </c>
      <c r="E64">
        <f>'Triaxial Calcs1'!$E$20*(COS(RADIANS(A64*36)))</f>
        <v>-87.287592707855282</v>
      </c>
      <c r="F64">
        <f t="shared" si="1"/>
        <v>147.0744233213197</v>
      </c>
      <c r="H64">
        <f>'Triaxial Calcs1'!$E$21*(COS(RADIANS(A64*36)))</f>
        <v>-120.5352391336306</v>
      </c>
      <c r="I64">
        <f t="shared" si="2"/>
        <v>216.71957816366375</v>
      </c>
      <c r="K64">
        <f>'Triaxial Calcs1'!$E$22*(COS(RADIANS(A64*36)))</f>
        <v>0</v>
      </c>
      <c r="L64">
        <f t="shared" si="3"/>
        <v>0</v>
      </c>
    </row>
    <row r="65" spans="1:12" x14ac:dyDescent="0.2">
      <c r="A65">
        <v>6.2</v>
      </c>
      <c r="B65">
        <f>'Triaxial Calcs1'!$E$19*(COS(RADIANS(A65*36)))</f>
        <v>-55.022551997768154</v>
      </c>
      <c r="C65">
        <f t="shared" si="0"/>
        <v>178.81038444450257</v>
      </c>
      <c r="E65">
        <f>'Triaxial Calcs1'!$E$20*(COS(RADIANS(A65*36)))</f>
        <v>-82.581210957434607</v>
      </c>
      <c r="F65">
        <f t="shared" si="1"/>
        <v>141.7360811048685</v>
      </c>
      <c r="H65">
        <f>'Triaxial Calcs1'!$E$21*(COS(RADIANS(A65*36)))</f>
        <v>-114.03620723066852</v>
      </c>
      <c r="I65">
        <f t="shared" si="2"/>
        <v>209.34787348404558</v>
      </c>
      <c r="K65">
        <f>'Triaxial Calcs1'!$E$22*(COS(RADIANS(A65*36)))</f>
        <v>0</v>
      </c>
      <c r="L65">
        <f t="shared" si="3"/>
        <v>0</v>
      </c>
    </row>
    <row r="66" spans="1:12" x14ac:dyDescent="0.2">
      <c r="A66">
        <v>6.3</v>
      </c>
      <c r="B66">
        <f>'Triaxial Calcs1'!$E$19*(COS(RADIANS(A66*36)))</f>
        <v>-51.669615555497451</v>
      </c>
      <c r="C66">
        <f t="shared" si="0"/>
        <v>175.45744800223187</v>
      </c>
      <c r="E66">
        <f>'Triaxial Calcs1'!$E$20*(COS(RADIANS(A66*36)))</f>
        <v>-77.548918895131521</v>
      </c>
      <c r="F66">
        <f t="shared" si="1"/>
        <v>136.7037890425654</v>
      </c>
      <c r="H66">
        <f>'Triaxial Calcs1'!$E$21*(COS(RADIANS(A66*36)))</f>
        <v>-107.08712651595445</v>
      </c>
      <c r="I66">
        <f t="shared" si="2"/>
        <v>202.39879276933152</v>
      </c>
      <c r="K66">
        <f>'Triaxial Calcs1'!$E$22*(COS(RADIANS(A66*36)))</f>
        <v>0</v>
      </c>
      <c r="L66">
        <f t="shared" si="3"/>
        <v>0</v>
      </c>
    </row>
    <row r="67" spans="1:12" x14ac:dyDescent="0.2">
      <c r="A67">
        <v>6.4</v>
      </c>
      <c r="B67">
        <f>'Triaxial Calcs1'!$E$19*(COS(RADIANS(A67*36)))</f>
        <v>-48.112762746231098</v>
      </c>
      <c r="C67">
        <f t="shared" si="0"/>
        <v>172.32166043528343</v>
      </c>
      <c r="E67">
        <f>'Triaxial Calcs1'!$E$20*(COS(RADIANS(A67*36)))</f>
        <v>-72.210576678680297</v>
      </c>
      <c r="F67">
        <f t="shared" si="1"/>
        <v>131.99740729214471</v>
      </c>
      <c r="H67">
        <f>'Triaxial Calcs1'!$E$21*(COS(RADIANS(A67*36)))</f>
        <v>-99.715421836336247</v>
      </c>
      <c r="I67">
        <f t="shared" si="2"/>
        <v>195.89976086636938</v>
      </c>
      <c r="K67">
        <f>'Triaxial Calcs1'!$E$22*(COS(RADIANS(A67*36)))</f>
        <v>0</v>
      </c>
      <c r="L67">
        <f t="shared" si="3"/>
        <v>0</v>
      </c>
    </row>
    <row r="68" spans="1:12" x14ac:dyDescent="0.2">
      <c r="A68">
        <v>6.5</v>
      </c>
      <c r="B68">
        <f>'Triaxial Calcs1'!$E$19*(COS(RADIANS(A68*36)))</f>
        <v>-44.366030843035894</v>
      </c>
      <c r="C68">
        <f t="shared" si="0"/>
        <v>169.41539726457898</v>
      </c>
      <c r="E68">
        <f>'Triaxial Calcs1'!$E$20*(COS(RADIANS(A68*36)))</f>
        <v>-66.587252305952831</v>
      </c>
      <c r="F68">
        <f t="shared" si="1"/>
        <v>127.63550979223409</v>
      </c>
      <c r="H68">
        <f>'Triaxial Calcs1'!$E$21*(COS(RADIANS(A68*36)))</f>
        <v>-91.950185942373054</v>
      </c>
      <c r="I68">
        <f t="shared" si="2"/>
        <v>189.87642648495512</v>
      </c>
      <c r="K68">
        <f>'Triaxial Calcs1'!$E$22*(COS(RADIANS(A68*36)))</f>
        <v>0</v>
      </c>
      <c r="L68">
        <f t="shared" si="3"/>
        <v>0</v>
      </c>
    </row>
    <row r="69" spans="1:12" x14ac:dyDescent="0.2">
      <c r="A69">
        <v>6.6</v>
      </c>
      <c r="B69">
        <f>'Triaxial Calcs1'!$E$19*(COS(RADIANS(A69*36)))</f>
        <v>-40.44420648501471</v>
      </c>
      <c r="C69">
        <f t="shared" ref="C69:C103" si="4">($B$3*SIN(RADIANS(A69*36)))+$C$3</f>
        <v>166.7501281831079</v>
      </c>
      <c r="E69">
        <f>'Triaxial Calcs1'!$E$20*(COS(RADIANS(A69*36)))</f>
        <v>-60.701138469195683</v>
      </c>
      <c r="F69">
        <f t="shared" ref="F69:F103" si="5">($E$3*SIN(RADIANS(A69*36)))+$F$3</f>
        <v>123.63531095950425</v>
      </c>
      <c r="H69">
        <f>'Triaxial Calcs1'!$E$21*(COS(RADIANS(A69*36)))</f>
        <v>-83.822064672539412</v>
      </c>
      <c r="I69">
        <f t="shared" ref="I69:I103" si="6">($H$3*SIN(RADIANS(A69*36)))+$I$3</f>
        <v>184.35256097409231</v>
      </c>
      <c r="K69">
        <f>'Triaxial Calcs1'!$E$22*(COS(RADIANS(A69*36)))</f>
        <v>0</v>
      </c>
      <c r="L69">
        <f t="shared" ref="L69:L103" si="7">($K$3*SIN(RADIANS(A69*36)))+$L$3</f>
        <v>0</v>
      </c>
    </row>
    <row r="70" spans="1:12" x14ac:dyDescent="0.2">
      <c r="A70">
        <v>6.7</v>
      </c>
      <c r="B70">
        <f>'Triaxial Calcs1'!$E$19*(COS(RADIANS(A70*36)))</f>
        <v>-36.362767321197474</v>
      </c>
      <c r="C70">
        <f t="shared" si="4"/>
        <v>164.33637179028918</v>
      </c>
      <c r="E70">
        <f>'Triaxial Calcs1'!$E$20*(COS(RADIANS(A70*36)))</f>
        <v>-54.575464970612813</v>
      </c>
      <c r="F70">
        <f t="shared" si="5"/>
        <v>120.01259775123091</v>
      </c>
      <c r="H70">
        <f>'Triaxial Calcs1'!$E$21*(COS(RADIANS(A70*36)))</f>
        <v>-75.363136008101833</v>
      </c>
      <c r="I70">
        <f t="shared" si="6"/>
        <v>179.3499645073382</v>
      </c>
      <c r="K70">
        <f>'Triaxial Calcs1'!$E$22*(COS(RADIANS(A70*36)))</f>
        <v>0</v>
      </c>
      <c r="L70">
        <f t="shared" si="7"/>
        <v>0</v>
      </c>
    </row>
    <row r="71" spans="1:12" x14ac:dyDescent="0.2">
      <c r="A71">
        <v>6.8</v>
      </c>
      <c r="B71">
        <f>'Triaxial Calcs1'!$E$19*(COS(RADIANS(A71*36)))</f>
        <v>-32.13782092733171</v>
      </c>
      <c r="C71">
        <f t="shared" si="4"/>
        <v>162.18365407986488</v>
      </c>
      <c r="E71">
        <f>'Triaxial Calcs1'!$E$20*(COS(RADIANS(A71*36)))</f>
        <v>-48.234407044949286</v>
      </c>
      <c r="F71">
        <f t="shared" si="5"/>
        <v>116.78166736138699</v>
      </c>
      <c r="H71">
        <f>'Triaxial Calcs1'!$E$21*(COS(RADIANS(A71*36)))</f>
        <v>-66.606783475982184</v>
      </c>
      <c r="I71">
        <f t="shared" si="6"/>
        <v>174.88838004747825</v>
      </c>
      <c r="K71">
        <f>'Triaxial Calcs1'!$E$22*(COS(RADIANS(A71*36)))</f>
        <v>0</v>
      </c>
      <c r="L71">
        <f t="shared" si="7"/>
        <v>0</v>
      </c>
    </row>
    <row r="72" spans="1:12" x14ac:dyDescent="0.2">
      <c r="A72">
        <v>6.9</v>
      </c>
      <c r="B72">
        <f>'Triaxial Calcs1'!$E$19*(COS(RADIANS(A72*36)))</f>
        <v>-27.786041236639488</v>
      </c>
      <c r="C72">
        <f t="shared" si="4"/>
        <v>160.30047084515479</v>
      </c>
      <c r="E72">
        <f>'Triaxial Calcs1'!$E$20*(COS(RADIANS(A72*36)))</f>
        <v>-41.702989950883726</v>
      </c>
      <c r="F72">
        <f t="shared" si="5"/>
        <v>113.95527079614943</v>
      </c>
      <c r="H72">
        <f>'Triaxial Calcs1'!$E$21*(COS(RADIANS(A72*36)))</f>
        <v>-57.587564399227574</v>
      </c>
      <c r="I72">
        <f t="shared" si="6"/>
        <v>170.98541543007138</v>
      </c>
      <c r="K72">
        <f>'Triaxial Calcs1'!$E$22*(COS(RADIANS(A72*36)))</f>
        <v>0</v>
      </c>
      <c r="L72">
        <f t="shared" si="7"/>
        <v>0</v>
      </c>
    </row>
    <row r="73" spans="1:12" x14ac:dyDescent="0.2">
      <c r="A73">
        <v>7</v>
      </c>
      <c r="B73">
        <f>'Triaxial Calcs1'!$E$19*(COS(RADIANS(A73*36)))</f>
        <v>-23.324602735421049</v>
      </c>
      <c r="C73">
        <f t="shared" si="4"/>
        <v>158.69425415004181</v>
      </c>
      <c r="E73">
        <f>'Triaxial Calcs1'!$E$20*(COS(RADIANS(A73*36)))</f>
        <v>-35.006990207765931</v>
      </c>
      <c r="F73">
        <f t="shared" si="5"/>
        <v>111.54456255150353</v>
      </c>
      <c r="H73">
        <f>'Triaxial Calcs1'!$E$21*(COS(RADIANS(A73*36)))</f>
        <v>-48.341073515044926</v>
      </c>
      <c r="I73">
        <f t="shared" si="6"/>
        <v>167.65647387336764</v>
      </c>
      <c r="K73">
        <f>'Triaxial Calcs1'!$E$22*(COS(RADIANS(A73*36)))</f>
        <v>0</v>
      </c>
      <c r="L73">
        <f t="shared" si="7"/>
        <v>0</v>
      </c>
    </row>
    <row r="74" spans="1:12" x14ac:dyDescent="0.2">
      <c r="A74">
        <v>7.1</v>
      </c>
      <c r="B74">
        <f>'Triaxial Calcs1'!$E$19*(COS(RADIANS(A74*36)))</f>
        <v>-18.771112683203281</v>
      </c>
      <c r="C74">
        <f t="shared" si="4"/>
        <v>157.37134299801093</v>
      </c>
      <c r="E74">
        <f>'Triaxial Calcs1'!$E$20*(COS(RADIANS(A74*36)))</f>
        <v>-28.172833867470633</v>
      </c>
      <c r="F74">
        <f t="shared" si="5"/>
        <v>109.55905659154304</v>
      </c>
      <c r="H74">
        <f>'Triaxial Calcs1'!$E$21*(COS(RADIANS(A74*36)))</f>
        <v>-38.903802498634136</v>
      </c>
      <c r="I74">
        <f t="shared" si="6"/>
        <v>164.91469318884262</v>
      </c>
      <c r="K74">
        <f>'Triaxial Calcs1'!$E$22*(COS(RADIANS(A74*36)))</f>
        <v>0</v>
      </c>
      <c r="L74">
        <f t="shared" si="7"/>
        <v>0</v>
      </c>
    </row>
    <row r="75" spans="1:12" x14ac:dyDescent="0.2">
      <c r="A75">
        <v>7.2</v>
      </c>
      <c r="B75">
        <f>'Triaxial Calcs1'!$E$19*(COS(RADIANS(A75*36)))</f>
        <v>-14.143541624930499</v>
      </c>
      <c r="C75">
        <f t="shared" si="4"/>
        <v>156.33695831499858</v>
      </c>
      <c r="E75">
        <f>'Triaxial Calcs1'!$E$20*(COS(RADIANS(A75*36)))</f>
        <v>-21.227492222843814</v>
      </c>
      <c r="F75">
        <f t="shared" si="5"/>
        <v>108.00658880120049</v>
      </c>
      <c r="H75">
        <f>'Triaxial Calcs1'!$E$21*(COS(RADIANS(A75*36)))</f>
        <v>-29.312995947217832</v>
      </c>
      <c r="I75">
        <f t="shared" si="6"/>
        <v>162.77089393225759</v>
      </c>
      <c r="K75">
        <f>'Triaxial Calcs1'!$E$22*(COS(RADIANS(A75*36)))</f>
        <v>0</v>
      </c>
      <c r="L75">
        <f t="shared" si="7"/>
        <v>0</v>
      </c>
    </row>
    <row r="76" spans="1:12" x14ac:dyDescent="0.2">
      <c r="A76">
        <v>7.3</v>
      </c>
      <c r="B76">
        <f>'Triaxial Calcs1'!$E$19*(COS(RADIANS(A76*36)))</f>
        <v>-9.4601524694336483</v>
      </c>
      <c r="C76">
        <f t="shared" si="4"/>
        <v>155.59518234478321</v>
      </c>
      <c r="E76">
        <f>'Triaxial Calcs1'!$E$20*(COS(RADIANS(A76*36)))</f>
        <v>-14.198375364332147</v>
      </c>
      <c r="F76">
        <f t="shared" si="5"/>
        <v>106.89328606158938</v>
      </c>
      <c r="H76">
        <f>'Triaxial Calcs1'!$E$21*(COS(RADIANS(A76*36)))</f>
        <v>-19.606504392631855</v>
      </c>
      <c r="I76">
        <f t="shared" si="6"/>
        <v>161.23353669986966</v>
      </c>
      <c r="K76">
        <f>'Triaxial Calcs1'!$E$22*(COS(RADIANS(A76*36)))</f>
        <v>0</v>
      </c>
      <c r="L76">
        <f t="shared" si="7"/>
        <v>0</v>
      </c>
    </row>
    <row r="77" spans="1:12" x14ac:dyDescent="0.2">
      <c r="A77">
        <v>7.4</v>
      </c>
      <c r="B77">
        <f>'Triaxial Calcs1'!$E$19*(COS(RADIANS(A77*36)))</f>
        <v>-4.7394284140725622</v>
      </c>
      <c r="C77">
        <f t="shared" si="4"/>
        <v>155.14894253823405</v>
      </c>
      <c r="E77">
        <f>'Triaxial Calcs1'!$E$20*(COS(RADIANS(A77*36)))</f>
        <v>-7.1132240048782469</v>
      </c>
      <c r="F77">
        <f t="shared" si="5"/>
        <v>106.22354207000326</v>
      </c>
      <c r="H77">
        <f>'Triaxial Calcs1'!$E$21*(COS(RADIANS(A77*36)))</f>
        <v>-9.8226349225681115</v>
      </c>
      <c r="I77">
        <f t="shared" si="6"/>
        <v>160.30868873832333</v>
      </c>
      <c r="K77">
        <f>'Triaxial Calcs1'!$E$22*(COS(RADIANS(A77*36)))</f>
        <v>0</v>
      </c>
      <c r="L77">
        <f t="shared" si="7"/>
        <v>0</v>
      </c>
    </row>
    <row r="78" spans="1:12" x14ac:dyDescent="0.2">
      <c r="A78">
        <v>7.5</v>
      </c>
      <c r="B78">
        <f>'Triaxial Calcs1'!$E$19*(COS(RADIANS(A78*36)))</f>
        <v>-1.38711308064754E-14</v>
      </c>
      <c r="C78">
        <f t="shared" si="4"/>
        <v>155</v>
      </c>
      <c r="E78">
        <f>'Triaxial Calcs1'!$E$20*(COS(RADIANS(A78*36)))</f>
        <v>-2.0818641407148451E-14</v>
      </c>
      <c r="F78">
        <f t="shared" si="5"/>
        <v>106</v>
      </c>
      <c r="H78">
        <f>'Triaxial Calcs1'!$E$21*(COS(RADIANS(A78*36)))</f>
        <v>-2.8748414781544497E-14</v>
      </c>
      <c r="I78">
        <f t="shared" si="6"/>
        <v>160</v>
      </c>
      <c r="K78">
        <f>'Triaxial Calcs1'!$E$22*(COS(RADIANS(A78*36)))</f>
        <v>0</v>
      </c>
      <c r="L78">
        <f t="shared" si="7"/>
        <v>0</v>
      </c>
    </row>
    <row r="79" spans="1:12" x14ac:dyDescent="0.2">
      <c r="A79">
        <v>7.6</v>
      </c>
      <c r="B79">
        <f>'Triaxial Calcs1'!$E$19*(COS(RADIANS(A79*36)))</f>
        <v>4.7394284140725338</v>
      </c>
      <c r="C79">
        <f t="shared" si="4"/>
        <v>155.14894253823405</v>
      </c>
      <c r="E79">
        <f>'Triaxial Calcs1'!$E$20*(COS(RADIANS(A79*36)))</f>
        <v>7.1132240048782043</v>
      </c>
      <c r="F79">
        <f t="shared" si="5"/>
        <v>106.22354207000326</v>
      </c>
      <c r="H79">
        <f>'Triaxial Calcs1'!$E$21*(COS(RADIANS(A79*36)))</f>
        <v>9.8226349225680529</v>
      </c>
      <c r="I79">
        <f t="shared" si="6"/>
        <v>160.30868873832333</v>
      </c>
      <c r="K79">
        <f>'Triaxial Calcs1'!$E$22*(COS(RADIANS(A79*36)))</f>
        <v>0</v>
      </c>
      <c r="L79">
        <f t="shared" si="7"/>
        <v>0</v>
      </c>
    </row>
    <row r="80" spans="1:12" x14ac:dyDescent="0.2">
      <c r="A80">
        <v>7.7</v>
      </c>
      <c r="B80">
        <f>'Triaxial Calcs1'!$E$19*(COS(RADIANS(A80*36)))</f>
        <v>9.4601524694336856</v>
      </c>
      <c r="C80">
        <f t="shared" si="4"/>
        <v>155.59518234478321</v>
      </c>
      <c r="E80">
        <f>'Triaxial Calcs1'!$E$20*(COS(RADIANS(A80*36)))</f>
        <v>14.198375364332204</v>
      </c>
      <c r="F80">
        <f t="shared" si="5"/>
        <v>106.89328606158938</v>
      </c>
      <c r="H80">
        <f>'Triaxial Calcs1'!$E$21*(COS(RADIANS(A80*36)))</f>
        <v>19.606504392631933</v>
      </c>
      <c r="I80">
        <f t="shared" si="6"/>
        <v>161.23353669986966</v>
      </c>
      <c r="K80">
        <f>'Triaxial Calcs1'!$E$22*(COS(RADIANS(A80*36)))</f>
        <v>0</v>
      </c>
      <c r="L80">
        <f t="shared" si="7"/>
        <v>0</v>
      </c>
    </row>
    <row r="81" spans="1:12" x14ac:dyDescent="0.2">
      <c r="A81">
        <v>7.8</v>
      </c>
      <c r="B81">
        <f>'Triaxial Calcs1'!$E$19*(COS(RADIANS(A81*36)))</f>
        <v>14.143541624930537</v>
      </c>
      <c r="C81">
        <f t="shared" si="4"/>
        <v>156.33695831499858</v>
      </c>
      <c r="E81">
        <f>'Triaxial Calcs1'!$E$20*(COS(RADIANS(A81*36)))</f>
        <v>21.227492222843871</v>
      </c>
      <c r="F81">
        <f t="shared" si="5"/>
        <v>108.00658880120051</v>
      </c>
      <c r="H81">
        <f>'Triaxial Calcs1'!$E$21*(COS(RADIANS(A81*36)))</f>
        <v>29.31299594721791</v>
      </c>
      <c r="I81">
        <f t="shared" si="6"/>
        <v>162.77089393225759</v>
      </c>
      <c r="K81">
        <f>'Triaxial Calcs1'!$E$22*(COS(RADIANS(A81*36)))</f>
        <v>0</v>
      </c>
      <c r="L81">
        <f t="shared" si="7"/>
        <v>0</v>
      </c>
    </row>
    <row r="82" spans="1:12" x14ac:dyDescent="0.2">
      <c r="A82">
        <v>7.9</v>
      </c>
      <c r="B82">
        <f>'Triaxial Calcs1'!$E$19*(COS(RADIANS(A82*36)))</f>
        <v>18.771112683203256</v>
      </c>
      <c r="C82">
        <f t="shared" si="4"/>
        <v>157.37134299801093</v>
      </c>
      <c r="E82">
        <f>'Triaxial Calcs1'!$E$20*(COS(RADIANS(A82*36)))</f>
        <v>28.17283386747059</v>
      </c>
      <c r="F82">
        <f t="shared" si="5"/>
        <v>109.55905659154303</v>
      </c>
      <c r="H82">
        <f>'Triaxial Calcs1'!$E$21*(COS(RADIANS(A82*36)))</f>
        <v>38.903802498634079</v>
      </c>
      <c r="I82">
        <f t="shared" si="6"/>
        <v>164.91469318884259</v>
      </c>
      <c r="K82">
        <f>'Triaxial Calcs1'!$E$22*(COS(RADIANS(A82*36)))</f>
        <v>0</v>
      </c>
      <c r="L82">
        <f t="shared" si="7"/>
        <v>0</v>
      </c>
    </row>
    <row r="83" spans="1:12" x14ac:dyDescent="0.2">
      <c r="A83">
        <v>8</v>
      </c>
      <c r="B83">
        <f>'Triaxial Calcs1'!$E$19*(COS(RADIANS(A83*36)))</f>
        <v>23.324602735421024</v>
      </c>
      <c r="C83">
        <f t="shared" si="4"/>
        <v>158.69425415004179</v>
      </c>
      <c r="E83">
        <f>'Triaxial Calcs1'!$E$20*(COS(RADIANS(A83*36)))</f>
        <v>35.006990207765895</v>
      </c>
      <c r="F83">
        <f t="shared" si="5"/>
        <v>111.54456255150352</v>
      </c>
      <c r="H83">
        <f>'Triaxial Calcs1'!$E$21*(COS(RADIANS(A83*36)))</f>
        <v>48.341073515044869</v>
      </c>
      <c r="I83">
        <f t="shared" si="6"/>
        <v>167.65647387336764</v>
      </c>
      <c r="K83">
        <f>'Triaxial Calcs1'!$E$22*(COS(RADIANS(A83*36)))</f>
        <v>0</v>
      </c>
      <c r="L83">
        <f t="shared" si="7"/>
        <v>0</v>
      </c>
    </row>
    <row r="84" spans="1:12" x14ac:dyDescent="0.2">
      <c r="A84">
        <v>8.1</v>
      </c>
      <c r="B84">
        <f>'Triaxial Calcs1'!$E$19*(COS(RADIANS(A84*36)))</f>
        <v>27.786041236639459</v>
      </c>
      <c r="C84">
        <f t="shared" si="4"/>
        <v>160.30047084515479</v>
      </c>
      <c r="E84">
        <f>'Triaxial Calcs1'!$E$20*(COS(RADIANS(A84*36)))</f>
        <v>41.702989950883683</v>
      </c>
      <c r="F84">
        <f t="shared" si="5"/>
        <v>113.95527079614942</v>
      </c>
      <c r="H84">
        <f>'Triaxial Calcs1'!$E$21*(COS(RADIANS(A84*36)))</f>
        <v>57.58756439922751</v>
      </c>
      <c r="I84">
        <f t="shared" si="6"/>
        <v>170.98541543007136</v>
      </c>
      <c r="K84">
        <f>'Triaxial Calcs1'!$E$22*(COS(RADIANS(A84*36)))</f>
        <v>0</v>
      </c>
      <c r="L84">
        <f t="shared" si="7"/>
        <v>0</v>
      </c>
    </row>
    <row r="85" spans="1:12" x14ac:dyDescent="0.2">
      <c r="A85">
        <v>8.1999999999999993</v>
      </c>
      <c r="B85">
        <f>'Triaxial Calcs1'!$E$19*(COS(RADIANS(A85*36)))</f>
        <v>32.137820927331688</v>
      </c>
      <c r="C85">
        <f t="shared" si="4"/>
        <v>162.18365407986482</v>
      </c>
      <c r="E85">
        <f>'Triaxial Calcs1'!$E$20*(COS(RADIANS(A85*36)))</f>
        <v>48.234407044949251</v>
      </c>
      <c r="F85">
        <f t="shared" si="5"/>
        <v>116.78166736138697</v>
      </c>
      <c r="H85">
        <f>'Triaxial Calcs1'!$E$21*(COS(RADIANS(A85*36)))</f>
        <v>66.606783475982127</v>
      </c>
      <c r="I85">
        <f t="shared" si="6"/>
        <v>174.88838004747822</v>
      </c>
      <c r="K85">
        <f>'Triaxial Calcs1'!$E$22*(COS(RADIANS(A85*36)))</f>
        <v>0</v>
      </c>
      <c r="L85">
        <f t="shared" si="7"/>
        <v>0</v>
      </c>
    </row>
    <row r="86" spans="1:12" x14ac:dyDescent="0.2">
      <c r="A86">
        <v>8.3000000000000007</v>
      </c>
      <c r="B86">
        <f>'Triaxial Calcs1'!$E$19*(COS(RADIANS(A86*36)))</f>
        <v>36.362767321197509</v>
      </c>
      <c r="C86">
        <f t="shared" si="4"/>
        <v>164.33637179028921</v>
      </c>
      <c r="E86">
        <f>'Triaxial Calcs1'!$E$20*(COS(RADIANS(A86*36)))</f>
        <v>54.575464970612863</v>
      </c>
      <c r="F86">
        <f t="shared" si="5"/>
        <v>120.01259775123094</v>
      </c>
      <c r="H86">
        <f>'Triaxial Calcs1'!$E$21*(COS(RADIANS(A86*36)))</f>
        <v>75.363136008101904</v>
      </c>
      <c r="I86">
        <f t="shared" si="6"/>
        <v>179.34996450733823</v>
      </c>
      <c r="K86">
        <f>'Triaxial Calcs1'!$E$22*(COS(RADIANS(A86*36)))</f>
        <v>0</v>
      </c>
      <c r="L86">
        <f t="shared" si="7"/>
        <v>0</v>
      </c>
    </row>
    <row r="87" spans="1:12" x14ac:dyDescent="0.2">
      <c r="A87">
        <v>8.4</v>
      </c>
      <c r="B87">
        <f>'Triaxial Calcs1'!$E$19*(COS(RADIANS(A87*36)))</f>
        <v>40.444206485014689</v>
      </c>
      <c r="C87">
        <f t="shared" si="4"/>
        <v>166.7501281831079</v>
      </c>
      <c r="E87">
        <f>'Triaxial Calcs1'!$E$20*(COS(RADIANS(A87*36)))</f>
        <v>60.701138469195648</v>
      </c>
      <c r="F87">
        <f t="shared" si="5"/>
        <v>123.63531095950424</v>
      </c>
      <c r="H87">
        <f>'Triaxial Calcs1'!$E$21*(COS(RADIANS(A87*36)))</f>
        <v>83.822064672539355</v>
      </c>
      <c r="I87">
        <f t="shared" si="6"/>
        <v>184.35256097409228</v>
      </c>
      <c r="K87">
        <f>'Triaxial Calcs1'!$E$22*(COS(RADIANS(A87*36)))</f>
        <v>0</v>
      </c>
      <c r="L87">
        <f t="shared" si="7"/>
        <v>0</v>
      </c>
    </row>
    <row r="88" spans="1:12" x14ac:dyDescent="0.2">
      <c r="A88">
        <v>8.5</v>
      </c>
      <c r="B88">
        <f>'Triaxial Calcs1'!$E$19*(COS(RADIANS(A88*36)))</f>
        <v>44.366030843035865</v>
      </c>
      <c r="C88">
        <f t="shared" si="4"/>
        <v>169.41539726457896</v>
      </c>
      <c r="E88">
        <f>'Triaxial Calcs1'!$E$20*(COS(RADIANS(A88*36)))</f>
        <v>66.587252305952788</v>
      </c>
      <c r="F88">
        <f t="shared" si="5"/>
        <v>127.63550979223406</v>
      </c>
      <c r="H88">
        <f>'Triaxial Calcs1'!$E$21*(COS(RADIANS(A88*36)))</f>
        <v>91.950185942372997</v>
      </c>
      <c r="I88">
        <f t="shared" si="6"/>
        <v>189.87642648495506</v>
      </c>
      <c r="K88">
        <f>'Triaxial Calcs1'!$E$22*(COS(RADIANS(A88*36)))</f>
        <v>0</v>
      </c>
      <c r="L88">
        <f t="shared" si="7"/>
        <v>0</v>
      </c>
    </row>
    <row r="89" spans="1:12" x14ac:dyDescent="0.2">
      <c r="A89">
        <v>8.6</v>
      </c>
      <c r="B89">
        <f>'Triaxial Calcs1'!$E$19*(COS(RADIANS(A89*36)))</f>
        <v>48.112762746231077</v>
      </c>
      <c r="C89">
        <f t="shared" si="4"/>
        <v>172.32166043528341</v>
      </c>
      <c r="E89">
        <f>'Triaxial Calcs1'!$E$20*(COS(RADIANS(A89*36)))</f>
        <v>72.210576678680269</v>
      </c>
      <c r="F89">
        <f t="shared" si="5"/>
        <v>131.99740729214466</v>
      </c>
      <c r="H89">
        <f>'Triaxial Calcs1'!$E$21*(COS(RADIANS(A89*36)))</f>
        <v>99.715421836336219</v>
      </c>
      <c r="I89">
        <f t="shared" si="6"/>
        <v>195.89976086636938</v>
      </c>
      <c r="K89">
        <f>'Triaxial Calcs1'!$E$22*(COS(RADIANS(A89*36)))</f>
        <v>0</v>
      </c>
      <c r="L89">
        <f t="shared" si="7"/>
        <v>0</v>
      </c>
    </row>
    <row r="90" spans="1:12" x14ac:dyDescent="0.2">
      <c r="A90">
        <v>8.6999999999999993</v>
      </c>
      <c r="B90">
        <f>'Triaxial Calcs1'!$E$19*(COS(RADIANS(A90*36)))</f>
        <v>51.66961555549743</v>
      </c>
      <c r="C90">
        <f t="shared" si="4"/>
        <v>175.45744800223187</v>
      </c>
      <c r="E90">
        <f>'Triaxial Calcs1'!$E$20*(COS(RADIANS(A90*36)))</f>
        <v>77.548918895131493</v>
      </c>
      <c r="F90">
        <f t="shared" si="5"/>
        <v>136.7037890425654</v>
      </c>
      <c r="H90">
        <f>'Triaxial Calcs1'!$E$21*(COS(RADIANS(A90*36)))</f>
        <v>107.08712651595441</v>
      </c>
      <c r="I90">
        <f t="shared" si="6"/>
        <v>202.39879276933146</v>
      </c>
      <c r="K90">
        <f>'Triaxial Calcs1'!$E$22*(COS(RADIANS(A90*36)))</f>
        <v>0</v>
      </c>
      <c r="L90">
        <f t="shared" si="7"/>
        <v>0</v>
      </c>
    </row>
    <row r="91" spans="1:12" x14ac:dyDescent="0.2">
      <c r="A91">
        <v>8.8000000000000007</v>
      </c>
      <c r="B91">
        <f>'Triaxial Calcs1'!$E$19*(COS(RADIANS(A91*36)))</f>
        <v>55.022551997768183</v>
      </c>
      <c r="C91">
        <f t="shared" si="4"/>
        <v>178.81038444450263</v>
      </c>
      <c r="E91">
        <f>'Triaxial Calcs1'!$E$20*(COS(RADIANS(A91*36)))</f>
        <v>82.581210957434649</v>
      </c>
      <c r="F91">
        <f t="shared" si="5"/>
        <v>141.73608110486856</v>
      </c>
      <c r="H91">
        <f>'Triaxial Calcs1'!$E$21*(COS(RADIANS(A91*36)))</f>
        <v>114.03620723066857</v>
      </c>
      <c r="I91">
        <f t="shared" si="6"/>
        <v>209.34787348404564</v>
      </c>
      <c r="K91">
        <f>'Triaxial Calcs1'!$E$22*(COS(RADIANS(A91*36)))</f>
        <v>0</v>
      </c>
      <c r="L91">
        <f t="shared" si="7"/>
        <v>0</v>
      </c>
    </row>
    <row r="92" spans="1:12" x14ac:dyDescent="0.2">
      <c r="A92">
        <v>8.9</v>
      </c>
      <c r="B92">
        <f>'Triaxial Calcs1'!$E$19*(COS(RADIANS(A92*36)))</f>
        <v>58.158339564716599</v>
      </c>
      <c r="C92">
        <f t="shared" si="4"/>
        <v>182.36723725376891</v>
      </c>
      <c r="E92">
        <f>'Triaxial Calcs1'!$E$20*(COS(RADIANS(A92*36)))</f>
        <v>87.287592707855296</v>
      </c>
      <c r="F92">
        <f t="shared" si="5"/>
        <v>147.0744233213197</v>
      </c>
      <c r="H92">
        <f>'Triaxial Calcs1'!$E$21*(COS(RADIANS(A92*36)))</f>
        <v>120.53523913363061</v>
      </c>
      <c r="I92">
        <f t="shared" si="6"/>
        <v>216.71957816366375</v>
      </c>
      <c r="K92">
        <f>'Triaxial Calcs1'!$E$22*(COS(RADIANS(A92*36)))</f>
        <v>0</v>
      </c>
      <c r="L92">
        <f t="shared" si="7"/>
        <v>0</v>
      </c>
    </row>
    <row r="93" spans="1:12" x14ac:dyDescent="0.2">
      <c r="A93">
        <v>9</v>
      </c>
      <c r="B93">
        <f>'Triaxial Calcs1'!$E$19*(COS(RADIANS(A93*36)))</f>
        <v>61.06460273542104</v>
      </c>
      <c r="C93">
        <f t="shared" si="4"/>
        <v>186.11396915696412</v>
      </c>
      <c r="E93">
        <f>'Triaxial Calcs1'!$E$20*(COS(RADIANS(A93*36)))</f>
        <v>91.649490207765908</v>
      </c>
      <c r="F93">
        <f t="shared" si="5"/>
        <v>152.69774769404717</v>
      </c>
      <c r="H93">
        <f>'Triaxial Calcs1'!$E$21*(COS(RADIANS(A93*36)))</f>
        <v>126.55857351504488</v>
      </c>
      <c r="I93">
        <f t="shared" si="6"/>
        <v>224.48481405762692</v>
      </c>
      <c r="K93">
        <f>'Triaxial Calcs1'!$E$22*(COS(RADIANS(A93*36)))</f>
        <v>0</v>
      </c>
      <c r="L93">
        <f t="shared" si="7"/>
        <v>0</v>
      </c>
    </row>
    <row r="94" spans="1:12" x14ac:dyDescent="0.2">
      <c r="A94">
        <v>9.1</v>
      </c>
      <c r="B94">
        <f>'Triaxial Calcs1'!$E$19*(COS(RADIANS(A94*36)))</f>
        <v>63.729871816892086</v>
      </c>
      <c r="C94">
        <f t="shared" si="4"/>
        <v>190.0357935149853</v>
      </c>
      <c r="E94">
        <f>'Triaxial Calcs1'!$E$20*(COS(RADIANS(A94*36)))</f>
        <v>95.649689040495744</v>
      </c>
      <c r="F94">
        <f t="shared" si="5"/>
        <v>158.58386153080431</v>
      </c>
      <c r="H94">
        <f>'Triaxial Calcs1'!$E$21*(COS(RADIANS(A94*36)))</f>
        <v>132.08243902590769</v>
      </c>
      <c r="I94">
        <f t="shared" si="6"/>
        <v>232.6129353274606</v>
      </c>
      <c r="K94">
        <f>'Triaxial Calcs1'!$E$22*(COS(RADIANS(A94*36)))</f>
        <v>0</v>
      </c>
      <c r="L94">
        <f t="shared" si="7"/>
        <v>0</v>
      </c>
    </row>
    <row r="95" spans="1:12" x14ac:dyDescent="0.2">
      <c r="A95">
        <v>9.1999999999999993</v>
      </c>
      <c r="B95">
        <f>'Triaxial Calcs1'!$E$19*(COS(RADIANS(A95*36)))</f>
        <v>66.14362820971084</v>
      </c>
      <c r="C95">
        <f t="shared" si="4"/>
        <v>194.11723267880254</v>
      </c>
      <c r="E95">
        <f>'Triaxial Calcs1'!$E$20*(COS(RADIANS(A95*36)))</f>
        <v>99.272402248769083</v>
      </c>
      <c r="F95">
        <f t="shared" si="5"/>
        <v>164.70953502938718</v>
      </c>
      <c r="H95">
        <f>'Triaxial Calcs1'!$E$21*(COS(RADIANS(A95*36)))</f>
        <v>137.0850354926618</v>
      </c>
      <c r="I95">
        <f t="shared" si="6"/>
        <v>241.07186399189817</v>
      </c>
      <c r="K95">
        <f>'Triaxial Calcs1'!$E$22*(COS(RADIANS(A95*36)))</f>
        <v>0</v>
      </c>
      <c r="L95">
        <f t="shared" si="7"/>
        <v>0</v>
      </c>
    </row>
    <row r="96" spans="1:12" x14ac:dyDescent="0.2">
      <c r="A96">
        <v>9.3000000000000007</v>
      </c>
      <c r="B96">
        <f>'Triaxial Calcs1'!$E$19*(COS(RADIANS(A96*36)))</f>
        <v>68.296345920135181</v>
      </c>
      <c r="C96">
        <f t="shared" si="4"/>
        <v>198.34217907266836</v>
      </c>
      <c r="E96">
        <f>'Triaxial Calcs1'!$E$20*(COS(RADIANS(A96*36)))</f>
        <v>102.50333263861303</v>
      </c>
      <c r="F96">
        <f t="shared" si="5"/>
        <v>171.05059295505077</v>
      </c>
      <c r="H96">
        <f>'Triaxial Calcs1'!$E$21*(COS(RADIANS(A96*36)))</f>
        <v>141.54661995252178</v>
      </c>
      <c r="I96">
        <f t="shared" si="6"/>
        <v>249.82821652401793</v>
      </c>
      <c r="K96">
        <f>'Triaxial Calcs1'!$E$22*(COS(RADIANS(A96*36)))</f>
        <v>0</v>
      </c>
      <c r="L96">
        <f t="shared" si="7"/>
        <v>0</v>
      </c>
    </row>
    <row r="97" spans="1:12" x14ac:dyDescent="0.2">
      <c r="A97">
        <v>9.4</v>
      </c>
      <c r="B97">
        <f>'Triaxial Calcs1'!$E$19*(COS(RADIANS(A97*36)))</f>
        <v>70.179529154845241</v>
      </c>
      <c r="C97">
        <f t="shared" si="4"/>
        <v>202.69395876336051</v>
      </c>
      <c r="E97">
        <f>'Triaxial Calcs1'!$E$20*(COS(RADIANS(A97*36)))</f>
        <v>105.32972920385056</v>
      </c>
      <c r="F97">
        <f t="shared" si="5"/>
        <v>177.58201004911626</v>
      </c>
      <c r="H97">
        <f>'Triaxial Calcs1'!$E$21*(COS(RADIANS(A97*36)))</f>
        <v>145.44958456992862</v>
      </c>
      <c r="I97">
        <f t="shared" si="6"/>
        <v>258.84743560077243</v>
      </c>
      <c r="K97">
        <f>'Triaxial Calcs1'!$E$22*(COS(RADIANS(A97*36)))</f>
        <v>0</v>
      </c>
      <c r="L97">
        <f t="shared" si="7"/>
        <v>0</v>
      </c>
    </row>
    <row r="98" spans="1:12" x14ac:dyDescent="0.2">
      <c r="A98">
        <v>9.5</v>
      </c>
      <c r="B98">
        <f>'Triaxial Calcs1'!$E$19*(COS(RADIANS(A98*36)))</f>
        <v>71.785745849958204</v>
      </c>
      <c r="C98">
        <f t="shared" si="4"/>
        <v>207.15539726457897</v>
      </c>
      <c r="E98">
        <f>'Triaxial Calcs1'!$E$20*(COS(RADIANS(A98*36)))</f>
        <v>107.74043744849646</v>
      </c>
      <c r="F98">
        <f t="shared" si="5"/>
        <v>184.27800979223406</v>
      </c>
      <c r="H98">
        <f>'Triaxial Calcs1'!$E$21*(COS(RADIANS(A98*36)))</f>
        <v>148.77852612663236</v>
      </c>
      <c r="I98">
        <f t="shared" si="6"/>
        <v>268.09392648495509</v>
      </c>
      <c r="K98">
        <f>'Triaxial Calcs1'!$E$22*(COS(RADIANS(A98*36)))</f>
        <v>0</v>
      </c>
      <c r="L98">
        <f t="shared" si="7"/>
        <v>0</v>
      </c>
    </row>
    <row r="99" spans="1:12" x14ac:dyDescent="0.2">
      <c r="A99">
        <v>9.6</v>
      </c>
      <c r="B99">
        <f>'Triaxial Calcs1'!$E$19*(COS(RADIANS(A99*36)))</f>
        <v>73.108657001989087</v>
      </c>
      <c r="C99">
        <f t="shared" si="4"/>
        <v>211.70888731679673</v>
      </c>
      <c r="E99">
        <f>'Triaxial Calcs1'!$E$20*(COS(RADIANS(A99*36)))</f>
        <v>109.72594340845696</v>
      </c>
      <c r="F99">
        <f t="shared" si="5"/>
        <v>191.11216613252935</v>
      </c>
      <c r="H99">
        <f>'Triaxial Calcs1'!$E$21*(COS(RADIANS(A99*36)))</f>
        <v>151.52030681115738</v>
      </c>
      <c r="I99">
        <f t="shared" si="6"/>
        <v>277.53119750136585</v>
      </c>
      <c r="K99">
        <f>'Triaxial Calcs1'!$E$22*(COS(RADIANS(A99*36)))</f>
        <v>0</v>
      </c>
      <c r="L99">
        <f t="shared" si="7"/>
        <v>0</v>
      </c>
    </row>
    <row r="100" spans="1:12" x14ac:dyDescent="0.2">
      <c r="A100">
        <v>9.6999999999999993</v>
      </c>
      <c r="B100">
        <f>'Triaxial Calcs1'!$E$19*(COS(RADIANS(A100*36)))</f>
        <v>74.14304168500145</v>
      </c>
      <c r="C100">
        <f t="shared" si="4"/>
        <v>216.33645837506953</v>
      </c>
      <c r="E100">
        <f>'Triaxial Calcs1'!$E$20*(COS(RADIANS(A100*36)))</f>
        <v>111.2784111987995</v>
      </c>
      <c r="F100">
        <f t="shared" si="5"/>
        <v>198.05750777715616</v>
      </c>
      <c r="H100">
        <f>'Triaxial Calcs1'!$E$21*(COS(RADIANS(A100*36)))</f>
        <v>153.66410606774241</v>
      </c>
      <c r="I100">
        <f t="shared" si="6"/>
        <v>287.12200405278213</v>
      </c>
      <c r="K100">
        <f>'Triaxial Calcs1'!$E$22*(COS(RADIANS(A100*36)))</f>
        <v>0</v>
      </c>
      <c r="L100">
        <f t="shared" si="7"/>
        <v>0</v>
      </c>
    </row>
    <row r="101" spans="1:12" x14ac:dyDescent="0.2">
      <c r="A101">
        <v>9.8000000000000007</v>
      </c>
      <c r="B101">
        <f>'Triaxial Calcs1'!$E$19*(COS(RADIANS(A101*36)))</f>
        <v>74.884817655216807</v>
      </c>
      <c r="C101">
        <f t="shared" si="4"/>
        <v>221.01984753056638</v>
      </c>
      <c r="E101">
        <f>'Triaxial Calcs1'!$E$20*(COS(RADIANS(A101*36)))</f>
        <v>112.39171393841062</v>
      </c>
      <c r="F101">
        <f t="shared" si="5"/>
        <v>205.08662463566785</v>
      </c>
      <c r="H101">
        <f>'Triaxial Calcs1'!$E$21*(COS(RADIANS(A101*36)))</f>
        <v>155.20146330013034</v>
      </c>
      <c r="I101">
        <f t="shared" si="6"/>
        <v>296.82849560736815</v>
      </c>
      <c r="K101">
        <f>'Triaxial Calcs1'!$E$22*(COS(RADIANS(A101*36)))</f>
        <v>0</v>
      </c>
      <c r="L101">
        <f t="shared" si="7"/>
        <v>0</v>
      </c>
    </row>
    <row r="102" spans="1:12" x14ac:dyDescent="0.2">
      <c r="A102">
        <v>9.9</v>
      </c>
      <c r="B102">
        <f>'Triaxial Calcs1'!$E$19*(COS(RADIANS(A102*36)))</f>
        <v>75.331057461765951</v>
      </c>
      <c r="C102">
        <f t="shared" si="4"/>
        <v>225.74057158592746</v>
      </c>
      <c r="E102">
        <f>'Triaxial Calcs1'!$E$20*(COS(RADIANS(A102*36)))</f>
        <v>113.06145792999673</v>
      </c>
      <c r="F102">
        <f t="shared" si="5"/>
        <v>212.17177599512175</v>
      </c>
      <c r="H102">
        <f>'Triaxial Calcs1'!$E$21*(COS(RADIANS(A102*36)))</f>
        <v>156.12631126167668</v>
      </c>
      <c r="I102">
        <f t="shared" si="6"/>
        <v>306.61236507743189</v>
      </c>
      <c r="K102">
        <f>'Triaxial Calcs1'!$E$22*(COS(RADIANS(A102*36)))</f>
        <v>0</v>
      </c>
      <c r="L102">
        <f t="shared" si="7"/>
        <v>0</v>
      </c>
    </row>
    <row r="103" spans="1:12" x14ac:dyDescent="0.2">
      <c r="A103">
        <v>10</v>
      </c>
      <c r="B103">
        <f>'Triaxial Calcs1'!$E$19*(COS(RADIANS(A103*36)))</f>
        <v>75.480000000000018</v>
      </c>
      <c r="C103">
        <f t="shared" si="4"/>
        <v>230.48</v>
      </c>
      <c r="E103">
        <f>'Triaxial Calcs1'!$E$20*(COS(RADIANS(A103*36)))</f>
        <v>113.285</v>
      </c>
      <c r="F103">
        <f t="shared" si="5"/>
        <v>219.28499999999997</v>
      </c>
      <c r="H103">
        <f>'Triaxial Calcs1'!$E$21*(COS(RADIANS(A103*36)))</f>
        <v>156.435</v>
      </c>
      <c r="I103">
        <f t="shared" si="6"/>
        <v>316.43499999999995</v>
      </c>
      <c r="K103">
        <f>'Triaxial Calcs1'!$E$22*(COS(RADIANS(A103*36)))</f>
        <v>0</v>
      </c>
      <c r="L103">
        <f t="shared" si="7"/>
        <v>0</v>
      </c>
    </row>
  </sheetData>
  <mergeCells count="4">
    <mergeCell ref="B1:C1"/>
    <mergeCell ref="E1:F1"/>
    <mergeCell ref="K1:L1"/>
    <mergeCell ref="H1:I1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Total stress only</vt:lpstr>
      <vt:lpstr>Triaxial Calcs1</vt:lpstr>
      <vt:lpstr>Total Mohr Raw Values</vt:lpstr>
      <vt:lpstr>Effective Mohr Raw Values</vt:lpstr>
      <vt:lpstr>'Total stress only'!Print_Area</vt:lpstr>
      <vt:lpstr>'Triaxial Calcs1'!Print_Area</vt:lpstr>
    </vt:vector>
  </TitlesOfParts>
  <Company>Opus International Consultants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 Lim</dc:creator>
  <cp:lastModifiedBy>Tom Robertson</cp:lastModifiedBy>
  <cp:lastPrinted>2008-11-15T22:04:06Z</cp:lastPrinted>
  <dcterms:created xsi:type="dcterms:W3CDTF">2008-05-19T02:13:19Z</dcterms:created>
  <dcterms:modified xsi:type="dcterms:W3CDTF">2017-06-26T01:28:14Z</dcterms:modified>
</cp:coreProperties>
</file>